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4รายได้จากการท่องเที่ยว\"/>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57" i="2" l="1"/>
  <c r="L4957" i="2"/>
  <c r="K4957" i="2"/>
  <c r="J4957" i="2"/>
  <c r="J4933" i="2" s="1"/>
  <c r="I4957" i="2"/>
  <c r="H4957" i="2"/>
  <c r="G4957" i="2"/>
  <c r="F4957" i="2"/>
  <c r="E4957" i="2"/>
  <c r="M4950" i="2"/>
  <c r="L4950" i="2"/>
  <c r="K4950" i="2"/>
  <c r="J4950" i="2"/>
  <c r="I4950" i="2"/>
  <c r="H4950" i="2"/>
  <c r="G4950" i="2"/>
  <c r="F4950" i="2"/>
  <c r="E4950" i="2"/>
  <c r="M4934" i="2"/>
  <c r="L4934" i="2"/>
  <c r="K4934" i="2"/>
  <c r="J4934" i="2"/>
  <c r="I4934" i="2"/>
  <c r="I4933" i="2" s="1"/>
  <c r="H4934" i="2"/>
  <c r="G4934" i="2"/>
  <c r="F4934" i="2"/>
  <c r="E4934" i="2"/>
  <c r="M4933" i="2"/>
  <c r="E4933" i="2"/>
  <c r="L4933" i="2" l="1"/>
  <c r="K4933" i="2"/>
  <c r="H4933" i="2"/>
  <c r="G4933" i="2"/>
  <c r="F4933"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<sst xmlns="http://schemas.openxmlformats.org/spreadsheetml/2006/main" count="32791" uniqueCount="15489">
  <si>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</si>
  <si>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</si>
  <si>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</si>
  <si>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</si>
  <si>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</si>
  <si>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</si>
  <si>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</si>
  <si>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</si>
  <si>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</si>
  <si>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</si>
  <si>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</si>
  <si>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</si>
  <si>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</si>
  <si>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</si>
  <si>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</si>
  <si>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</si>
  <si>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</si>
  <si>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</si>
  <si>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</si>
  <si>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</si>
  <si>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</si>
  <si>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</si>
  <si>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</si>
  <si>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</si>
  <si>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</si>
  <si>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</si>
  <si>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</si>
  <si>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</si>
  <si>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</si>
  <si>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</si>
  <si>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</si>
  <si>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</si>
  <si>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</si>
  <si>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</si>
  <si>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</si>
  <si>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</si>
  <si>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</si>
  <si>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</si>
  <si>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</si>
  <si>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</si>
  <si>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</si>
  <si>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</si>
  <si>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</si>
  <si>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</si>
  <si>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</si>
  <si>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</si>
  <si>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</si>
  <si>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</si>
  <si>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</si>
  <si>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</si>
  <si>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</si>
  <si>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</si>
  <si>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</si>
  <si>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</si>
  <si>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</si>
  <si>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</si>
  <si>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</si>
  <si>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</si>
  <si>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</si>
  <si>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</si>
  <si>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</si>
  <si>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</si>
  <si>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</si>
  <si>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</si>
  <si>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</si>
  <si>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</si>
  <si>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</si>
  <si>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</si>
  <si>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</si>
  <si>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</si>
  <si>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</si>
  <si>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</si>
  <si>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</si>
  <si>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</si>
  <si>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</si>
  <si>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</si>
  <si>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</si>
  <si>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</si>
  <si>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</si>
  <si>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</si>
  <si>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</si>
  <si>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</si>
  <si>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</si>
  <si>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</si>
  <si>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</si>
  <si>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</si>
  <si>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</si>
  <si>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</si>
  <si>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</si>
  <si>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</si>
  <si>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</si>
  <si>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</si>
  <si>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</si>
  <si>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</si>
  <si>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</si>
  <si>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</si>
  <si>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</si>
  <si>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</si>
  <si>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</si>
  <si>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</si>
  <si>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</si>
  <si>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</si>
  <si>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</si>
  <si>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</si>
  <si>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</si>
  <si>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</si>
  <si>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</si>
  <si>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</si>
  <si>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</si>
  <si>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</si>
  <si>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</si>
  <si>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</si>
  <si>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</si>
  <si>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</si>
  <si>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</si>
  <si>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</si>
  <si>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</si>
  <si>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</si>
  <si>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</si>
  <si>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</si>
  <si>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</si>
  <si>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</si>
  <si>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</si>
  <si>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</si>
  <si>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</si>
  <si>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</si>
  <si>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</si>
  <si>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</si>
  <si>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</si>
  <si>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</si>
  <si>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</si>
  <si>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</si>
  <si>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</si>
  <si>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</si>
  <si>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</si>
  <si>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</si>
  <si>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</si>
  <si>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</si>
  <si>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</si>
  <si>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</si>
  <si>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</si>
  <si>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</si>
  <si>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</si>
  <si>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</si>
  <si>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</si>
  <si>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</si>
  <si>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</si>
  <si>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</si>
  <si>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</si>
  <si>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</si>
  <si>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</si>
  <si>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</si>
  <si>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</si>
  <si>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</si>
  <si>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</si>
  <si>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</si>
  <si>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</si>
  <si>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</si>
  <si>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</si>
  <si>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</si>
  <si>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</si>
  <si>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</si>
  <si>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</si>
  <si>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</si>
  <si>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</si>
  <si>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</si>
  <si>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</si>
  <si>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</si>
  <si>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</si>
  <si>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</si>
  <si>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</si>
  <si>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</si>
  <si>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</si>
  <si>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</si>
  <si>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</si>
  <si>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</si>
  <si>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</si>
  <si>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</si>
  <si>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</si>
  <si>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</si>
  <si>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</si>
  <si>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</si>
  <si>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</si>
  <si>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</si>
  <si>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</si>
  <si>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</si>
  <si>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</si>
  <si>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</si>
  <si>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</si>
  <si>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</si>
  <si>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</si>
  <si>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</si>
  <si>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</si>
  <si>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</si>
  <si>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</si>
  <si>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</si>
  <si>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</si>
  <si>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</si>
  <si>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</si>
  <si>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</si>
  <si>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</si>
  <si>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</si>
  <si>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</si>
  <si>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</si>
  <si>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</si>
  <si>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</si>
  <si>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</si>
  <si>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</si>
  <si>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</si>
  <si>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</si>
  <si>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</si>
  <si>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</si>
  <si>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</si>
  <si>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</si>
  <si>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</si>
  <si>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</si>
  <si>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</si>
  <si>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</si>
  <si>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</si>
  <si>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</si>
  <si>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</si>
  <si>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</si>
  <si>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</si>
  <si>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</si>
  <si>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</si>
  <si>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</si>
  <si>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</si>
  <si>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</si>
  <si>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</si>
  <si>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</si>
  <si>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</si>
  <si>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</si>
  <si>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</si>
  <si>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</si>
  <si>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</si>
  <si>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</si>
  <si>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</si>
  <si>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</si>
  <si>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</si>
  <si>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</si>
  <si>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</si>
  <si>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</si>
  <si>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</si>
  <si>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</si>
  <si>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</si>
  <si>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</si>
  <si>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</si>
  <si>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</si>
  <si>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</si>
  <si>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</si>
  <si>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</si>
  <si>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</si>
  <si>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</si>
  <si>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</si>
  <si>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</si>
  <si>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</si>
  <si>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</si>
  <si>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</si>
  <si>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</si>
  <si>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</si>
  <si>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</si>
  <si>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</si>
  <si>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</si>
  <si>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</si>
  <si>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</si>
  <si>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</si>
  <si>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</si>
  <si>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</si>
  <si>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</si>
  <si>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</si>
  <si>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</si>
  <si>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</si>
  <si>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</si>
  <si>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</si>
  <si>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</si>
  <si>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</si>
  <si>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</si>
  <si>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</si>
  <si>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</si>
  <si>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</si>
  <si>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</si>
  <si>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</si>
  <si>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</si>
  <si>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</si>
  <si>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</si>
  <si>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</si>
  <si>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</si>
  <si>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</si>
  <si>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</si>
  <si>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</si>
  <si>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</si>
  <si>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</si>
  <si>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</si>
  <si>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</si>
  <si>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</si>
  <si>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</si>
  <si>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</si>
  <si>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</si>
  <si>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</si>
  <si>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</si>
  <si>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</si>
  <si>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</si>
  <si>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</si>
  <si>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</si>
  <si>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</si>
  <si>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</si>
  <si>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</si>
  <si>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</si>
  <si>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</si>
  <si>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</si>
  <si>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</si>
  <si>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</si>
  <si>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</si>
  <si>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</si>
  <si>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</si>
  <si>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</si>
  <si>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</si>
  <si>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</si>
  <si>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</si>
  <si>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</si>
  <si>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</si>
  <si>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</si>
  <si>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</si>
  <si>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</si>
  <si>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</si>
  <si>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</si>
  <si>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</si>
  <si>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</si>
  <si>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</si>
  <si>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</si>
  <si>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</si>
  <si>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</si>
  <si>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</si>
  <si>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</si>
  <si>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</si>
  <si>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</si>
  <si>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</si>
  <si>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</si>
  <si>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</si>
  <si>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</si>
  <si>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</si>
  <si>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</si>
  <si>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</si>
  <si>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</si>
  <si>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</si>
  <si>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</si>
  <si>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</si>
  <si>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</si>
  <si>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</si>
  <si>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</si>
  <si>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</si>
  <si>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</si>
  <si>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</si>
  <si>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</si>
  <si>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</si>
  <si>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</si>
  <si>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</si>
  <si>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</si>
  <si>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</si>
  <si>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</si>
  <si>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</si>
  <si>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</si>
  <si>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</si>
  <si>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</si>
  <si>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</si>
  <si>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</si>
  <si>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</si>
  <si>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</si>
  <si>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</si>
  <si>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</si>
  <si>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</si>
  <si>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</si>
  <si>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</si>
  <si>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</si>
  <si>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</si>
  <si>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</si>
  <si>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</si>
  <si>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</si>
  <si>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</si>
  <si>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</si>
  <si>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</si>
  <si>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</si>
  <si>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</si>
  <si>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</si>
  <si>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</si>
  <si>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</si>
  <si>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</si>
  <si>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</si>
  <si>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</si>
  <si>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</si>
  <si>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</si>
  <si>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</si>
  <si>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</si>
  <si>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</si>
  <si>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</si>
  <si>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</si>
  <si>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</si>
  <si>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</si>
  <si>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</si>
  <si>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</si>
  <si>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</si>
  <si>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</si>
  <si>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</si>
  <si>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</si>
  <si>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</si>
  <si>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</si>
  <si>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</si>
  <si>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</si>
  <si>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</si>
  <si>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</si>
  <si>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</si>
  <si>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</si>
  <si>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</si>
  <si>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</si>
  <si>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</si>
  <si>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</si>
  <si>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</si>
  <si>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</si>
  <si>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</si>
  <si>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</si>
  <si>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</si>
  <si>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</si>
  <si>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</si>
  <si>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</si>
  <si>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</si>
  <si>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</si>
  <si>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</si>
  <si>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</si>
  <si>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</si>
  <si>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</si>
  <si>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</si>
  <si>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</si>
  <si>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</si>
  <si>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</si>
  <si>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</si>
  <si>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</si>
  <si>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</si>
  <si>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</si>
  <si>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</si>
  <si>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</si>
  <si>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</si>
  <si>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</si>
  <si>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</si>
  <si>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</si>
  <si>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</si>
  <si>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</si>
  <si>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</si>
  <si>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</si>
  <si>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</si>
  <si>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</si>
  <si>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</si>
  <si>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</si>
  <si>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</si>
  <si>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</si>
  <si>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</si>
  <si>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</si>
  <si>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</si>
  <si>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</si>
  <si>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</si>
  <si>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</si>
  <si>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</si>
  <si>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</si>
  <si>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</si>
  <si>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</si>
  <si>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</si>
  <si>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</si>
  <si>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</si>
  <si>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</si>
  <si>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</si>
  <si>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</si>
  <si>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</si>
  <si>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</si>
  <si>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</si>
  <si>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</si>
  <si>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</si>
  <si>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</si>
  <si>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</si>
  <si>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</si>
  <si>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</si>
  <si>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</si>
  <si>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</si>
  <si>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</si>
  <si>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</si>
  <si>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</si>
  <si>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</si>
  <si>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</si>
  <si>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</si>
  <si>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</si>
  <si>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</si>
  <si>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</si>
  <si>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</si>
  <si>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</si>
  <si>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</si>
  <si>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</si>
  <si>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</si>
  <si>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</si>
  <si>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</si>
  <si>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</si>
  <si>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</si>
  <si>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</si>
  <si>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</si>
  <si>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</si>
  <si>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</si>
  <si>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</si>
  <si>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</si>
  <si>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</si>
  <si>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</si>
  <si>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</si>
  <si>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</si>
  <si>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</si>
  <si>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</si>
  <si>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</si>
  <si>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</si>
  <si>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</si>
  <si>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</si>
  <si>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</si>
  <si>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</si>
  <si>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</si>
  <si>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</si>
  <si>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</si>
  <si>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</si>
  <si>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</si>
  <si>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</si>
  <si>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</si>
  <si>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</si>
  <si>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</si>
  <si>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</si>
  <si>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</si>
  <si>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</si>
  <si>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</si>
  <si>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</si>
  <si>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</si>
  <si>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</si>
  <si>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</si>
  <si>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</si>
  <si>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</si>
  <si>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</si>
  <si>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</si>
  <si>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</si>
  <si>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</si>
  <si>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</si>
  <si>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</si>
  <si>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</si>
  <si>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</si>
  <si>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</si>
  <si>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</si>
  <si>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</si>
  <si>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</si>
  <si>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</si>
  <si>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</si>
  <si>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</si>
  <si>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</si>
  <si>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</si>
  <si>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</si>
  <si>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</si>
  <si>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</si>
  <si>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</si>
  <si>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</si>
  <si>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</si>
  <si>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</si>
  <si>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</si>
  <si>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</si>
  <si>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</si>
  <si>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</si>
  <si>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</si>
  <si>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</si>
  <si>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</si>
  <si>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</si>
  <si>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</si>
  <si>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</si>
  <si>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</si>
  <si>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</si>
  <si>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</si>
  <si>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</si>
  <si>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</si>
  <si>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</si>
  <si>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</si>
  <si>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</si>
  <si>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</si>
  <si>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</si>
  <si>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</si>
  <si>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</si>
  <si>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</si>
  <si>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</si>
  <si>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</si>
  <si>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</si>
  <si>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</si>
  <si>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</si>
  <si>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</si>
  <si>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</si>
  <si>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</si>
  <si>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</si>
  <si>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</si>
  <si>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</si>
  <si>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</si>
  <si>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</si>
  <si>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</si>
  <si>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</si>
  <si>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</si>
  <si>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</si>
  <si>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</si>
  <si>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</si>
  <si>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</si>
  <si>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</si>
  <si>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</si>
  <si>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</si>
  <si>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</si>
  <si>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</si>
  <si>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</si>
  <si>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</si>
  <si>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</si>
  <si>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</si>
  <si>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</si>
  <si>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</si>
  <si>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</si>
  <si>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</si>
  <si>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</si>
  <si>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</si>
  <si>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</si>
  <si>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</si>
  <si>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</si>
  <si>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</si>
  <si>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</si>
  <si>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</si>
  <si>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</si>
  <si>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</si>
  <si>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</si>
  <si>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</si>
  <si>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</si>
  <si>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</si>
  <si>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</si>
  <si>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</si>
  <si>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</si>
  <si>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</si>
  <si>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</si>
  <si>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</si>
  <si>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</si>
  <si>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</si>
  <si>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</si>
  <si>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</si>
  <si>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</si>
  <si>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</si>
  <si>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</si>
  <si>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</si>
  <si>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</si>
  <si>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</si>
  <si>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</si>
  <si>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</si>
  <si>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</si>
  <si>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</si>
  <si>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</si>
  <si>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</si>
  <si>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</si>
  <si>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</si>
  <si>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</si>
  <si>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</si>
  <si>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</si>
  <si>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</si>
  <si>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</si>
  <si>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</si>
  <si>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</si>
  <si>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</si>
  <si>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</si>
  <si>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</si>
  <si>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</si>
  <si>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</si>
  <si>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</si>
  <si>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</si>
  <si>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</si>
  <si>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</si>
  <si>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</si>
  <si>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</si>
  <si>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</si>
  <si>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</si>
  <si>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</si>
  <si>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</si>
  <si>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</si>
  <si>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</si>
  <si>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</si>
  <si>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</si>
  <si>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</si>
  <si>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</si>
  <si>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</si>
  <si>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</si>
  <si>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</si>
  <si>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</si>
  <si>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</si>
  <si>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</si>
  <si>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</si>
  <si>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</si>
  <si>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</si>
  <si>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</si>
  <si>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</si>
  <si>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</si>
  <si>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</si>
  <si>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</si>
  <si>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</si>
  <si>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</si>
  <si>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</si>
  <si>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</si>
  <si>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</si>
  <si>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</si>
  <si>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</si>
  <si>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</si>
  <si>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</si>
  <si>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</si>
  <si>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</si>
  <si>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</si>
  <si>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</si>
  <si>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</si>
  <si>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</si>
  <si>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</si>
  <si>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</si>
  <si>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</si>
  <si>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</si>
  <si>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</si>
  <si>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</si>
  <si>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</si>
  <si>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</si>
  <si>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</si>
  <si>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</si>
  <si>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</si>
  <si>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</si>
  <si>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</si>
  <si>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</si>
  <si>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</si>
  <si>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</si>
  <si>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</si>
  <si>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</si>
  <si>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</si>
  <si>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</si>
  <si>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</si>
  <si>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</si>
  <si>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</si>
  <si>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</si>
  <si>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</si>
  <si>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</si>
  <si>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</si>
  <si>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</si>
  <si>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</si>
  <si>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</si>
  <si>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</si>
  <si>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</si>
  <si>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</si>
  <si>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</si>
  <si>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</si>
  <si>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</si>
  <si>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</si>
  <si>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</si>
  <si>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</si>
  <si>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</si>
  <si>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</si>
  <si>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</si>
  <si>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</si>
  <si>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</si>
  <si>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</si>
  <si>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</si>
  <si>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</si>
  <si>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</si>
  <si>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</si>
  <si>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</si>
  <si>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</si>
  <si>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</si>
  <si>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</si>
  <si>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</si>
  <si>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</si>
  <si>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</si>
  <si>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</si>
  <si>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</si>
  <si>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</si>
  <si>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</si>
  <si>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</si>
  <si>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</si>
  <si>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</si>
  <si>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</si>
  <si>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</si>
  <si>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</si>
  <si>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</si>
  <si>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</si>
  <si>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</si>
  <si>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</si>
  <si>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</si>
  <si>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</si>
  <si>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</si>
  <si>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</si>
  <si>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</si>
  <si>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</si>
  <si>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</si>
  <si>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</si>
  <si>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</si>
  <si>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</si>
  <si>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</si>
  <si>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</si>
  <si>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</si>
  <si>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</si>
  <si>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</si>
  <si>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</si>
  <si>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</si>
  <si>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</si>
  <si>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</si>
  <si>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</si>
  <si>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</si>
  <si>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</si>
  <si>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</si>
  <si>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</si>
  <si>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</si>
  <si>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</si>
  <si>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</si>
  <si>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</si>
  <si>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</si>
  <si>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</si>
  <si>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</si>
  <si>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</si>
  <si>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</si>
  <si>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</si>
  <si>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</si>
  <si>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</si>
  <si>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</si>
  <si>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</si>
  <si>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</si>
  <si>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</si>
  <si>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</si>
  <si>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</si>
  <si>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</si>
  <si>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</si>
  <si>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</si>
  <si>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</si>
  <si>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</si>
  <si>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</si>
  <si>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</si>
  <si>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</si>
  <si>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</si>
  <si>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</si>
  <si>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</si>
  <si>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</si>
  <si>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</si>
  <si>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</si>
  <si>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</si>
  <si>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</si>
  <si>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</si>
  <si>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</si>
  <si>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</si>
  <si>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</si>
  <si>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</si>
  <si>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</si>
  <si>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</si>
  <si>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</si>
  <si>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</si>
  <si>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</si>
  <si>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</si>
  <si>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</si>
  <si>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</si>
  <si>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</si>
  <si>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</si>
  <si>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</si>
  <si>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</si>
  <si>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</si>
  <si>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</si>
  <si>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</si>
  <si>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</si>
  <si>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</si>
  <si>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</si>
  <si>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</si>
  <si>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</si>
  <si>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</si>
  <si>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</si>
  <si>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</si>
  <si>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</si>
  <si>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</si>
  <si>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</si>
  <si>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</si>
  <si>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</si>
  <si>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</si>
  <si>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</si>
  <si>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</si>
  <si>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</si>
  <si>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</si>
  <si>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</si>
  <si>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</si>
  <si>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</si>
  <si>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</si>
  <si>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</si>
  <si>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</si>
  <si>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</si>
  <si>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</si>
  <si>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</si>
  <si>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</si>
  <si>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</si>
  <si>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</si>
  <si>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</si>
  <si>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</si>
  <si>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</si>
  <si>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</si>
  <si>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</si>
  <si>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</si>
  <si>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</si>
  <si>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</si>
  <si>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</si>
  <si>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</si>
  <si>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</si>
  <si>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</si>
  <si>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</si>
  <si>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</si>
  <si>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</si>
  <si>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</si>
  <si>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</si>
  <si>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</si>
  <si>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</si>
  <si>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</si>
  <si>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</si>
  <si>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</si>
  <si>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</si>
  <si>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</si>
  <si>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</si>
  <si>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</si>
  <si>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</si>
  <si>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</si>
  <si>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</si>
  <si>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</si>
  <si>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</si>
  <si>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</si>
  <si>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</si>
  <si>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</si>
  <si>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</si>
  <si>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</si>
  <si>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</si>
  <si>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</si>
  <si>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</si>
  <si>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</si>
  <si>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</si>
  <si>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</si>
  <si>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</si>
  <si>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</si>
  <si>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</si>
  <si>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</si>
  <si>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</si>
  <si>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</si>
  <si>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</si>
  <si>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</si>
  <si>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</si>
  <si>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</si>
  <si>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</si>
  <si>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</si>
  <si>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</si>
  <si>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</si>
  <si>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</si>
  <si>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</si>
  <si>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</si>
  <si>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</si>
  <si>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</si>
  <si>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</si>
  <si>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</si>
  <si>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</si>
  <si>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</si>
  <si>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</si>
  <si>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</si>
  <si>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</si>
  <si>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</si>
  <si>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</si>
  <si>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</si>
  <si>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</si>
  <si>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</si>
  <si>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</si>
  <si>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</si>
  <si>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</si>
  <si>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</si>
  <si>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</si>
  <si>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</si>
  <si>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</si>
  <si>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</si>
  <si>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</si>
  <si>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</si>
  <si>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</si>
  <si>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</si>
  <si>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</si>
  <si>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</si>
  <si>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</si>
  <si>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</si>
  <si>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</si>
  <si>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</si>
  <si>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</si>
  <si>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</si>
  <si>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</si>
  <si>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</si>
  <si>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</si>
  <si>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</si>
  <si>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</si>
  <si>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</si>
  <si>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</si>
  <si>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</si>
  <si>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</si>
  <si>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</si>
  <si>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</si>
  <si>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</si>
  <si>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</si>
  <si>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</si>
  <si>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</si>
  <si>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</si>
  <si>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</si>
  <si>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</si>
  <si>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</si>
  <si>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</si>
  <si>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</si>
  <si>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</si>
  <si>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</si>
  <si>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</si>
  <si>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</si>
  <si>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</si>
  <si>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</si>
  <si>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</si>
  <si>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</si>
  <si>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</si>
  <si>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</si>
  <si>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</si>
  <si>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</si>
  <si>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</si>
  <si>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</si>
  <si>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</si>
  <si>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</si>
  <si>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</si>
  <si>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</si>
  <si>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</si>
  <si>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</si>
  <si>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</si>
  <si>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</si>
  <si>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</si>
  <si>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</si>
  <si>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</si>
  <si>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</si>
  <si>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</si>
  <si>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</si>
  <si>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</si>
  <si>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</si>
  <si>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</si>
  <si>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</si>
  <si>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</si>
  <si>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</si>
  <si>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</si>
  <si>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</si>
  <si>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</si>
  <si>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</si>
  <si>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</si>
  <si>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</si>
  <si>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</si>
  <si>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</si>
  <si>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</si>
  <si>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</si>
  <si>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</si>
  <si>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</si>
  <si>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</si>
  <si>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</si>
  <si>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</si>
  <si>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</si>
  <si>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</si>
  <si>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</si>
  <si>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</si>
  <si>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</si>
  <si>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</si>
  <si>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</si>
  <si>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</si>
  <si>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</si>
  <si>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</si>
  <si>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</si>
  <si>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</si>
  <si>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</si>
  <si>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</si>
  <si>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</si>
  <si>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</si>
  <si>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</si>
  <si>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</si>
  <si>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</si>
  <si>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</si>
  <si>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</si>
  <si>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</si>
  <si>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</si>
  <si>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</si>
  <si>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</si>
  <si>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</si>
  <si>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</si>
  <si>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</si>
  <si>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</si>
  <si>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</si>
  <si>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</si>
  <si>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</si>
  <si>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</si>
  <si>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</si>
  <si>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</si>
  <si>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</si>
  <si>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</si>
  <si>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</si>
  <si>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</si>
  <si>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</si>
  <si>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</si>
  <si>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</si>
  <si>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</si>
  <si>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</si>
  <si>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</si>
  <si>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</si>
  <si>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</si>
  <si>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</si>
  <si>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</si>
  <si>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</si>
  <si>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</si>
  <si>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</si>
  <si>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</si>
  <si>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</si>
  <si>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</si>
  <si>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</si>
  <si>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</si>
  <si>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</si>
  <si>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</si>
  <si>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</si>
  <si>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</si>
  <si>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</si>
  <si>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</si>
  <si>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</si>
  <si>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</si>
  <si>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</si>
  <si>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</si>
  <si>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</si>
  <si>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</si>
  <si>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</si>
  <si>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</si>
  <si>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</si>
  <si>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</si>
  <si>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</si>
  <si>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</si>
  <si>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</si>
  <si>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</si>
  <si>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</si>
  <si>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</si>
  <si>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</si>
  <si>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</si>
  <si>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</si>
  <si>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</si>
  <si>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</si>
  <si>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</si>
  <si>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</si>
  <si>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</si>
  <si>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</si>
  <si>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</si>
  <si>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</si>
  <si>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</si>
  <si>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</si>
  <si>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</si>
  <si>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</si>
  <si>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</si>
  <si>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</si>
  <si>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</si>
  <si>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</si>
  <si>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</si>
  <si>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</si>
  <si>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</si>
  <si>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</si>
  <si>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</si>
  <si>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</si>
  <si>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</si>
  <si>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</si>
  <si>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</si>
  <si>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</si>
  <si>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</si>
  <si>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</si>
  <si>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</si>
  <si>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</si>
  <si>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</si>
  <si>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</si>
  <si>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</si>
  <si>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</si>
  <si>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</si>
  <si>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</si>
  <si>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</si>
  <si>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</si>
  <si>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</si>
  <si>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</si>
  <si>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</si>
  <si>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</si>
  <si>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</si>
  <si>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</si>
  <si>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</si>
  <si>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</si>
  <si>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</si>
  <si>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</si>
  <si>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</si>
  <si>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</si>
  <si>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</si>
  <si>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</si>
  <si>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</si>
  <si>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</si>
  <si>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</si>
  <si>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</si>
  <si>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</si>
  <si>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</si>
  <si>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</si>
  <si>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</si>
  <si>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</si>
  <si>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</si>
  <si>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</si>
  <si>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</si>
  <si>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</si>
  <si>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</si>
  <si>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</si>
  <si>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</si>
  <si>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</si>
  <si>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</si>
  <si>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</si>
  <si>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</si>
  <si>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</si>
  <si>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</si>
  <si>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</si>
  <si>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</si>
  <si>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</si>
  <si>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</si>
  <si>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</si>
  <si>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</si>
  <si>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</si>
  <si>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</si>
  <si>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</si>
  <si>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</si>
  <si>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</si>
  <si>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</si>
  <si>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</si>
  <si>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</si>
  <si>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</si>
  <si>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</si>
  <si>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</si>
  <si>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</si>
  <si>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</si>
  <si>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</si>
  <si>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</si>
  <si>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</si>
  <si>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</si>
  <si>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</si>
  <si>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</si>
  <si>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</si>
  <si>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</si>
  <si>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</si>
  <si>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</si>
  <si>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</si>
  <si>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</si>
  <si>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</si>
  <si>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</si>
  <si>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</si>
  <si>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</si>
  <si>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</si>
  <si>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</si>
  <si>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</si>
  <si>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</si>
  <si>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</si>
  <si>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</si>
  <si>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</si>
  <si>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</si>
  <si>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</si>
  <si>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</si>
  <si>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</si>
  <si>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</si>
  <si>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</si>
  <si>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</si>
  <si>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</si>
  <si>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</si>
  <si>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</si>
  <si>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</si>
  <si>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</si>
  <si>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</si>
  <si>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</si>
  <si>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</si>
  <si>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</si>
  <si>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</si>
  <si>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</si>
  <si>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</si>
  <si>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</si>
  <si>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</si>
  <si>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</si>
  <si>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</si>
  <si>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</si>
  <si>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</si>
  <si>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</si>
  <si>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</si>
  <si>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</si>
  <si>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</si>
  <si>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</si>
  <si>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</si>
  <si>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</si>
  <si>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</si>
  <si>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</si>
  <si>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</si>
  <si>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</si>
  <si>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</si>
  <si>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</si>
  <si>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</si>
  <si>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</si>
  <si>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</si>
  <si>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</si>
  <si>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</si>
  <si>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</si>
  <si>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</si>
  <si>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</si>
  <si>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</si>
  <si>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</si>
  <si>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</si>
  <si>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</si>
  <si>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</si>
  <si>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</si>
  <si>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</si>
  <si>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</si>
  <si>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</si>
  <si>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</si>
  <si>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</si>
  <si>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</si>
  <si>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</si>
  <si>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</si>
  <si>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</si>
  <si>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</si>
  <si>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</si>
  <si>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</si>
  <si>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</si>
  <si>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</si>
  <si>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</si>
  <si>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</si>
  <si>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</si>
  <si>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</si>
  <si>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</si>
  <si>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</si>
  <si>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</si>
  <si>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</si>
  <si>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</si>
  <si>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</si>
  <si>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</si>
  <si>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</si>
  <si>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</si>
  <si>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</si>
  <si>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</si>
  <si>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</si>
  <si>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</si>
  <si>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</si>
  <si>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</si>
  <si>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</si>
  <si>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</si>
  <si>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</si>
  <si>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</si>
  <si>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</si>
  <si>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</si>
  <si>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</si>
  <si>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</si>
  <si>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</si>
  <si>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</si>
  <si>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</si>
  <si>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</si>
  <si>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</si>
  <si>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</si>
  <si>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</si>
  <si>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</si>
  <si>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</si>
  <si>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</si>
  <si>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</si>
  <si>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</si>
  <si>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</si>
  <si>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</si>
  <si>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</si>
  <si>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</si>
  <si>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</si>
  <si>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</si>
  <si>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</si>
  <si>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</si>
  <si>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</si>
  <si>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</si>
  <si>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</si>
  <si>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</si>
  <si>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</si>
  <si>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</si>
  <si>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</si>
  <si>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</si>
  <si>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</si>
  <si>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</si>
  <si>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</si>
  <si>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</si>
  <si>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</si>
  <si>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</si>
  <si>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</si>
  <si>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</si>
  <si>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</si>
  <si>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</si>
  <si>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</si>
  <si>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</si>
  <si>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</si>
  <si>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</si>
  <si>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</si>
  <si>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</si>
  <si>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</si>
  <si>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</si>
  <si>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</si>
  <si>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</si>
  <si>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</si>
  <si>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</si>
  <si>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</si>
  <si>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</si>
  <si>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</si>
  <si>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</si>
  <si>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</si>
  <si>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</si>
  <si>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</si>
  <si>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</si>
  <si>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</si>
  <si>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</si>
  <si>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</si>
  <si>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</si>
  <si>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</si>
  <si>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</si>
  <si>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</si>
  <si>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</si>
  <si>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</si>
  <si>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</si>
  <si>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</si>
  <si>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</si>
  <si>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</si>
  <si>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</si>
  <si>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</si>
  <si>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</si>
  <si>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</si>
  <si>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</si>
  <si>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</si>
  <si>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</si>
  <si>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</si>
  <si>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</si>
  <si>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</si>
  <si>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</si>
  <si>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</si>
  <si>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</si>
  <si>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</si>
  <si>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</si>
  <si>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</si>
  <si>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</si>
  <si>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</si>
  <si>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</si>
  <si>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</si>
  <si>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</si>
  <si>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</si>
  <si>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</si>
  <si>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</si>
  <si>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</si>
  <si>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</si>
  <si>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</si>
  <si>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</si>
  <si>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</si>
  <si>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</si>
  <si>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</si>
  <si>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</si>
  <si>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</si>
  <si>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</si>
  <si>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</si>
  <si>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</si>
  <si>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</si>
  <si>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</si>
  <si>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</si>
  <si>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</si>
  <si>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</si>
  <si>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</si>
  <si>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</si>
  <si>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</si>
  <si>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</si>
  <si>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</si>
  <si>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</si>
  <si>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</si>
  <si>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</si>
  <si>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</si>
  <si>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</si>
  <si>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</si>
  <si>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</si>
  <si>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</si>
  <si>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</si>
  <si>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</si>
  <si>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</si>
  <si>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</si>
  <si>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</si>
  <si>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</si>
  <si>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</si>
  <si>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</si>
  <si>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</si>
  <si>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</si>
  <si>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</si>
  <si>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</si>
  <si>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</si>
  <si>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</si>
  <si>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</si>
  <si>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</si>
  <si>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</si>
  <si>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</si>
  <si>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</si>
  <si>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</si>
  <si>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</si>
  <si>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</si>
  <si>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</si>
  <si>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</si>
  <si>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</si>
  <si>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</si>
  <si>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</si>
  <si>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</si>
  <si>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</si>
  <si>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</si>
  <si>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</si>
  <si>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</si>
  <si>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</si>
  <si>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</si>
  <si>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</si>
  <si>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</si>
  <si>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</si>
  <si>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</si>
  <si>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</si>
  <si>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</si>
  <si>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</si>
  <si>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</si>
  <si>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</si>
  <si>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</si>
  <si>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</si>
  <si>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</si>
  <si>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</si>
  <si>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</si>
  <si>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</si>
  <si>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</si>
  <si>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</si>
  <si>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</si>
  <si>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</si>
  <si>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</si>
  <si>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</si>
  <si>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</si>
  <si>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</si>
  <si>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</si>
  <si>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</si>
  <si>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</si>
  <si>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</si>
  <si>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</si>
  <si>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</si>
  <si>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</si>
  <si>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</si>
  <si>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</si>
  <si>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</si>
  <si>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</si>
  <si>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</si>
  <si>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</si>
  <si>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</si>
  <si>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</si>
  <si>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</si>
  <si>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</si>
  <si>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</si>
  <si>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</si>
  <si>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</si>
  <si>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</si>
  <si>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</si>
  <si>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</si>
  <si>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</si>
  <si>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</si>
  <si>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</si>
  <si>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</si>
  <si>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</si>
  <si>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</si>
  <si>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</si>
  <si>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</si>
  <si>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</si>
  <si>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</si>
  <si>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</si>
  <si>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</si>
  <si>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</si>
  <si>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</si>
  <si>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</si>
  <si>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</si>
  <si>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</si>
  <si>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</si>
  <si>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</si>
  <si>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</si>
  <si>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</si>
  <si>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</si>
  <si>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</si>
  <si>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</si>
  <si>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</si>
  <si>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</si>
  <si>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</si>
  <si>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</si>
  <si>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</si>
  <si>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</si>
  <si>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</si>
  <si>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</si>
  <si>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</si>
  <si>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</si>
  <si>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</si>
  <si>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</si>
  <si>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</si>
  <si>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</si>
  <si>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</si>
  <si>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</si>
  <si>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</si>
  <si>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</si>
  <si>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</si>
  <si>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</si>
  <si>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</si>
  <si>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</si>
  <si>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</si>
  <si>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</si>
  <si>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</si>
  <si>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</si>
  <si>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</si>
  <si>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</si>
  <si>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</si>
  <si>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</si>
  <si>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</si>
  <si>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</si>
  <si>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</si>
  <si>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</si>
  <si>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</si>
  <si>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</si>
  <si>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</si>
  <si>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</si>
  <si>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</si>
  <si>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</si>
  <si>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</si>
  <si>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</si>
  <si>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</si>
  <si>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</si>
  <si>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</si>
  <si>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</si>
  <si>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</si>
  <si>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</si>
  <si>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</si>
  <si>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</si>
  <si>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</si>
  <si>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</si>
  <si>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</si>
  <si>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</si>
  <si>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</si>
  <si>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</si>
  <si>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</si>
  <si>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</si>
  <si>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</si>
  <si>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</si>
  <si>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</si>
  <si>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</si>
  <si>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</si>
  <si>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</si>
  <si>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</si>
  <si>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</si>
  <si>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</si>
  <si>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</si>
  <si>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</si>
  <si>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</si>
  <si>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</si>
  <si>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</si>
  <si>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</si>
  <si>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</si>
  <si>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</si>
  <si>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</si>
  <si>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</si>
  <si>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</si>
  <si>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</si>
  <si>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</si>
  <si>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</si>
  <si>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</si>
  <si>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</si>
  <si>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</si>
  <si>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</si>
  <si>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</si>
  <si>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</si>
  <si>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</si>
  <si>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</si>
  <si>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</si>
  <si>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</si>
  <si>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</si>
  <si>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</si>
  <si>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</si>
  <si>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</si>
  <si>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</si>
  <si>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</si>
  <si>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</si>
  <si>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</si>
  <si>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</si>
  <si>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</si>
  <si>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</si>
  <si>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</si>
  <si>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</si>
  <si>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</si>
  <si>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</si>
  <si>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</si>
  <si>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</si>
  <si>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</si>
  <si>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</si>
  <si>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</si>
  <si>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</si>
  <si>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</si>
  <si>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</si>
  <si>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</si>
  <si>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</si>
  <si>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</si>
  <si>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</si>
  <si>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</si>
  <si>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</si>
  <si>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</si>
  <si>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</si>
  <si>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</si>
  <si>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</si>
  <si>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</si>
  <si>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</si>
  <si>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</si>
  <si>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</si>
  <si>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</si>
  <si>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</si>
  <si>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</si>
  <si>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</si>
  <si>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</si>
  <si>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</si>
  <si>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</si>
  <si>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</si>
  <si>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</si>
  <si>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</si>
  <si>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</si>
  <si>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</si>
  <si>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</si>
  <si>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</si>
  <si>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</si>
  <si>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</si>
  <si>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</si>
  <si>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</si>
  <si>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</si>
  <si>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</si>
  <si>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</si>
  <si>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</si>
  <si>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</si>
  <si>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</si>
  <si>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</si>
  <si>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</si>
  <si>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</si>
  <si>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</si>
  <si>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</si>
  <si>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</si>
  <si>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</si>
  <si>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</si>
  <si>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</si>
  <si>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</si>
  <si>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</si>
  <si>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</si>
  <si>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</si>
  <si>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</si>
  <si>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</si>
  <si>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</si>
  <si>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</si>
  <si>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</si>
  <si>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</si>
  <si>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</si>
  <si>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</si>
  <si>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</si>
  <si>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</si>
  <si>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</si>
  <si>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</si>
  <si>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</si>
  <si>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</si>
  <si>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</si>
  <si>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</si>
  <si>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</si>
  <si>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</si>
  <si>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</si>
  <si>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</si>
  <si>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</si>
  <si>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</si>
  <si>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</si>
  <si>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</si>
  <si>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</si>
  <si>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</si>
  <si>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</si>
  <si>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</si>
  <si>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</si>
  <si>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</si>
  <si>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</si>
  <si>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</si>
  <si>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</si>
  <si>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</si>
  <si>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</si>
  <si>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</si>
  <si>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</si>
  <si>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</si>
  <si>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</si>
  <si>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</si>
  <si>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</si>
  <si>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</si>
  <si>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</si>
  <si>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</si>
  <si>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</si>
  <si>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</si>
  <si>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</si>
  <si>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</si>
  <si>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</si>
  <si>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</si>
  <si>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</si>
  <si>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</si>
  <si>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</si>
  <si>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</si>
  <si>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</si>
  <si>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</si>
  <si>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</si>
  <si>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</si>
  <si>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</si>
  <si>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</si>
  <si>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</si>
  <si>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</si>
  <si>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</si>
  <si>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</si>
  <si>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</si>
  <si>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</si>
  <si>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</si>
  <si>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</si>
  <si>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</si>
  <si>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</si>
  <si>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</si>
  <si>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</si>
  <si>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</si>
  <si>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</si>
  <si>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</si>
  <si>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</si>
  <si>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</si>
  <si>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</si>
  <si>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</si>
  <si>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</si>
  <si>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</si>
  <si>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</si>
  <si>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</si>
  <si>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</si>
  <si>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</si>
  <si>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</si>
  <si>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</si>
  <si>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</si>
  <si>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</si>
  <si>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</si>
  <si>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</si>
  <si>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</si>
  <si>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</si>
  <si>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</si>
  <si>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</si>
  <si>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</si>
  <si>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</si>
  <si>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</si>
  <si>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</si>
  <si>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</si>
  <si>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</si>
  <si>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</si>
  <si>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</si>
  <si>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</si>
  <si>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</si>
  <si>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</si>
  <si>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</si>
  <si>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</si>
  <si>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</si>
  <si>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</si>
  <si>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</si>
  <si>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</si>
  <si>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</si>
  <si>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</si>
  <si>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</si>
  <si>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</si>
  <si>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</si>
  <si>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</si>
  <si>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</si>
  <si>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</si>
  <si>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</si>
  <si>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</si>
  <si>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</si>
  <si>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</si>
  <si>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</si>
  <si>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</si>
  <si>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</si>
  <si>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</si>
  <si>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</si>
  <si>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</si>
  <si>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</si>
  <si>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</si>
  <si>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</si>
  <si>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</si>
  <si>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</si>
  <si>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</si>
  <si>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</si>
  <si>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</si>
  <si>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</si>
  <si>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</si>
  <si>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</si>
  <si>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</si>
  <si>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</si>
  <si>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</si>
  <si>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</si>
  <si>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</si>
  <si>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</si>
  <si>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</si>
  <si>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</si>
  <si>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</si>
  <si>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</si>
  <si>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</si>
  <si>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</si>
  <si>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</si>
  <si>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</si>
  <si>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</si>
  <si>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</si>
  <si>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</si>
  <si>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</si>
  <si>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</si>
  <si>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</si>
  <si>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</si>
  <si>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</si>
  <si>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</si>
  <si>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</si>
  <si>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</si>
  <si>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</si>
  <si>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</si>
  <si>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</si>
  <si>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</si>
  <si>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</si>
  <si>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</si>
  <si>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</si>
  <si>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</si>
  <si>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</si>
  <si>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</si>
  <si>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</si>
  <si>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</si>
  <si>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</si>
  <si>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</si>
  <si>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</si>
  <si>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</si>
  <si>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</si>
  <si>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</si>
  <si>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</si>
  <si>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</si>
  <si>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</si>
  <si>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</si>
  <si>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</si>
  <si>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</si>
  <si>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</si>
  <si>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</si>
  <si>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</si>
  <si>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</si>
  <si>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</si>
  <si>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</si>
  <si>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</si>
  <si>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</si>
  <si>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</si>
  <si>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</si>
  <si>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</si>
  <si>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</si>
  <si>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</si>
  <si>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</si>
  <si>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</si>
  <si>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</si>
  <si>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</si>
  <si>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</si>
  <si>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</si>
  <si>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</si>
  <si>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</si>
  <si>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</si>
  <si>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</si>
  <si>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</si>
  <si>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</si>
  <si>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</si>
  <si>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</si>
  <si>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</si>
  <si>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</si>
  <si>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</si>
  <si>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</si>
  <si>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</si>
  <si>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</si>
  <si>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</si>
  <si>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</si>
  <si>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</si>
  <si>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</si>
  <si>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</si>
  <si>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</si>
  <si>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</si>
  <si>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</si>
  <si>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</si>
  <si>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</si>
  <si>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</si>
  <si>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</si>
  <si>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</si>
  <si>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</si>
  <si>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</si>
  <si>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</si>
  <si>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</si>
  <si>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</si>
  <si>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</si>
  <si>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</si>
  <si>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</si>
  <si>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</si>
  <si>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</si>
  <si>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</si>
  <si>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</si>
  <si>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</si>
  <si>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</si>
  <si>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</si>
  <si>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</si>
  <si>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</si>
  <si>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</si>
  <si>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</si>
  <si>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</si>
  <si>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</si>
  <si>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</si>
  <si>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</si>
  <si>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</si>
  <si>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</si>
  <si>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</si>
  <si>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</si>
  <si>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</si>
  <si>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</si>
  <si>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</si>
  <si>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</si>
  <si>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</si>
  <si>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</si>
  <si>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</si>
  <si>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</si>
  <si>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</si>
  <si>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</si>
  <si>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</si>
  <si>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</si>
  <si>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</si>
  <si>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</si>
  <si>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</si>
  <si>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</si>
  <si>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</si>
  <si>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</si>
  <si>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</si>
  <si>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</si>
  <si>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</si>
  <si>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</si>
  <si>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</si>
  <si>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</si>
  <si>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</si>
  <si>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</si>
  <si>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</si>
  <si>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</si>
  <si>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</si>
  <si>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</si>
  <si>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</si>
  <si>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</si>
  <si>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</si>
  <si>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</si>
  <si>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</si>
  <si>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</si>
  <si>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</si>
  <si>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</si>
  <si>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</si>
  <si>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</si>
  <si>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</si>
  <si>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</si>
  <si>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</si>
  <si>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</si>
  <si>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</si>
  <si>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</si>
  <si>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</si>
  <si>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</si>
  <si>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</si>
  <si>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</si>
  <si>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</si>
  <si>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</si>
  <si>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</si>
  <si>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</si>
  <si>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</si>
  <si>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</si>
  <si>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</si>
  <si>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</si>
  <si>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</si>
  <si>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</si>
  <si>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</si>
  <si>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</si>
  <si>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</si>
  <si>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</si>
  <si>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</si>
  <si>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</si>
  <si>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</si>
  <si>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</si>
  <si>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</si>
  <si>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</si>
  <si>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</si>
  <si>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</si>
  <si>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</si>
  <si>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</si>
  <si>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</si>
  <si>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</si>
  <si>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</si>
  <si>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</si>
  <si>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</si>
  <si>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</si>
  <si>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</si>
  <si>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</si>
  <si>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</si>
  <si>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</si>
  <si>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</si>
  <si>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</si>
  <si>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</si>
  <si>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</si>
  <si>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</si>
  <si>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</si>
  <si>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</si>
  <si>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</si>
  <si>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</si>
  <si>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</si>
  <si>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</si>
  <si>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</si>
  <si>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</si>
  <si>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</si>
  <si>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</si>
  <si>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</si>
  <si>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</si>
  <si>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</si>
  <si>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</si>
  <si>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</si>
  <si>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</si>
  <si>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</si>
  <si>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</si>
  <si>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</si>
  <si>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</si>
  <si>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</si>
  <si>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</si>
  <si>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</si>
  <si>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</si>
  <si>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</si>
  <si>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</si>
  <si>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</si>
  <si>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</si>
  <si>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</si>
  <si>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</si>
  <si>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</si>
  <si>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</si>
  <si>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</si>
  <si>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</si>
  <si>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</si>
  <si>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</si>
  <si>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</si>
  <si>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</si>
  <si>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</si>
  <si>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</si>
  <si>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</si>
  <si>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</si>
  <si>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</si>
  <si>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</si>
  <si>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</si>
  <si>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</si>
  <si>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</si>
  <si>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</si>
  <si>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</si>
  <si>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</si>
  <si>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</si>
  <si>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</si>
  <si>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</si>
  <si>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</si>
  <si>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</si>
  <si>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</si>
  <si>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</si>
  <si>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</si>
  <si>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</si>
  <si>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</si>
  <si>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</si>
  <si>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</si>
  <si>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</si>
  <si>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</si>
  <si>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</si>
  <si>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</si>
  <si>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</si>
  <si>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</si>
  <si>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</si>
  <si>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</si>
  <si>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</si>
  <si>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</si>
  <si>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</si>
  <si>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</si>
  <si>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</si>
  <si>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</si>
  <si>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</si>
  <si>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</si>
  <si>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</si>
  <si>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</si>
  <si>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</si>
  <si>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</si>
  <si>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</si>
  <si>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</si>
  <si>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</si>
  <si>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</si>
  <si>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</si>
  <si>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</si>
  <si>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</si>
  <si>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</si>
  <si>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</si>
  <si>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</si>
  <si>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</si>
  <si>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</si>
  <si>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</si>
  <si>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</si>
  <si>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</si>
  <si>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</si>
  <si>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</si>
  <si>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</si>
  <si>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</si>
  <si>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</si>
  <si>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</si>
  <si>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</si>
  <si>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</si>
  <si>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</si>
  <si>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</si>
  <si>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</si>
  <si>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</si>
  <si>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</si>
  <si>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</si>
  <si>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</si>
  <si>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</si>
  <si>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</si>
  <si>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</si>
  <si>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</si>
  <si>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</si>
  <si>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</si>
  <si>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</si>
  <si>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</si>
  <si>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</si>
  <si>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</si>
  <si>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</si>
  <si>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</si>
  <si>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</si>
  <si>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</si>
  <si>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</si>
  <si>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</si>
  <si>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</si>
  <si>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</si>
  <si>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</si>
  <si>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</si>
  <si>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</si>
  <si>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</si>
  <si>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</si>
  <si>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</si>
  <si>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</si>
  <si>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</si>
  <si>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</si>
  <si>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</si>
  <si>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</si>
  <si>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</si>
  <si>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</si>
  <si>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</si>
  <si>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</si>
  <si>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</si>
  <si>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</si>
  <si>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</si>
  <si>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</si>
  <si>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</si>
  <si>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</si>
  <si>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</si>
  <si>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</si>
  <si>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</si>
  <si>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</si>
  <si>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</si>
  <si>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</si>
  <si>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</si>
  <si>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</si>
  <si>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</si>
  <si>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</si>
  <si>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</si>
  <si>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</si>
  <si>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</si>
  <si>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</si>
  <si>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</si>
  <si>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</si>
  <si>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</si>
  <si>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</si>
  <si>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</si>
  <si>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</si>
  <si>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</si>
  <si>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</si>
  <si>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</si>
  <si>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</si>
  <si>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</si>
  <si>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</si>
  <si>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</si>
  <si>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</si>
  <si>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</si>
  <si>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</si>
  <si>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</si>
  <si>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</si>
  <si>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</si>
  <si>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</si>
  <si>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</si>
  <si>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</si>
  <si>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</si>
  <si>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</si>
  <si>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</si>
  <si>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</si>
  <si>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</si>
  <si>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</si>
  <si>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</si>
  <si>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</si>
  <si>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</si>
  <si>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</si>
  <si>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</si>
  <si>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</si>
  <si>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</si>
  <si>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</si>
  <si>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</si>
  <si>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</si>
  <si>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</si>
  <si>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</si>
  <si>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</si>
  <si>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</si>
  <si>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</si>
  <si>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</si>
  <si>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</si>
  <si>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</si>
  <si>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</si>
  <si>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</si>
  <si>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</si>
  <si>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</si>
  <si>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</si>
  <si>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</si>
  <si>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</si>
  <si>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</si>
  <si>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</si>
  <si>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</si>
  <si>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</si>
  <si>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</si>
  <si>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</si>
  <si>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</si>
  <si>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</si>
  <si>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</si>
  <si>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</si>
  <si>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</si>
  <si>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</si>
  <si>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</si>
  <si>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</si>
  <si>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</si>
  <si>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</si>
  <si>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</si>
  <si>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</si>
  <si>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</si>
  <si>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</si>
  <si>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</si>
  <si>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</si>
  <si>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</si>
  <si>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</si>
  <si>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</si>
  <si>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</si>
  <si>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</si>
  <si>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</si>
  <si>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</si>
  <si>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</si>
  <si>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</si>
  <si>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</si>
  <si>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</si>
  <si>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</si>
  <si>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</si>
  <si>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</si>
  <si>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</si>
  <si>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</si>
  <si>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</si>
  <si>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</si>
  <si>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</si>
  <si>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</si>
  <si>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</si>
  <si>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</si>
  <si>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</si>
  <si>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</si>
  <si>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</si>
  <si>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</si>
  <si>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</si>
  <si>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</si>
  <si>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</si>
  <si>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</si>
  <si>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</si>
  <si>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</si>
  <si>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</si>
  <si>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</si>
  <si>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</si>
  <si>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</si>
  <si>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</si>
  <si>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</si>
  <si>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</si>
  <si>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</si>
  <si>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</si>
  <si>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</si>
  <si>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</si>
  <si>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</si>
  <si>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</si>
  <si>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</si>
  <si>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</si>
  <si>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</si>
  <si>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</si>
  <si>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</si>
  <si>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</si>
  <si>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</si>
  <si>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</si>
  <si>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</si>
  <si>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</si>
  <si>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</si>
  <si>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</si>
  <si>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</si>
  <si>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</si>
  <si>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</si>
  <si>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</si>
  <si>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</si>
  <si>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</si>
  <si>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</si>
  <si>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</si>
  <si>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</si>
  <si>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</si>
  <si>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</si>
  <si>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</si>
  <si>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</si>
  <si>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</si>
  <si>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</si>
  <si>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</si>
  <si>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</si>
  <si>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</si>
  <si>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</si>
  <si>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</si>
  <si>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</si>
  <si>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</si>
  <si>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</si>
  <si>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</si>
  <si>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</si>
  <si>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</si>
  <si>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</si>
  <si>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</si>
  <si>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</si>
  <si>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</si>
  <si>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</si>
  <si>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</si>
  <si>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</si>
  <si>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</si>
  <si>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</si>
  <si>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</si>
  <si>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</si>
  <si>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</si>
  <si>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</si>
  <si>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</si>
  <si>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</si>
  <si>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</si>
  <si>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</si>
  <si>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</si>
  <si>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</si>
  <si>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</si>
  <si>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</si>
  <si>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</si>
  <si>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</si>
  <si>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</si>
  <si>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</si>
  <si>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</si>
  <si>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</si>
  <si>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</si>
  <si>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</si>
  <si>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</si>
  <si>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</si>
  <si>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</si>
  <si>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</si>
  <si>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</si>
  <si>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</si>
  <si>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</si>
  <si>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</si>
  <si>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</si>
  <si>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</si>
  <si>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</si>
  <si>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</si>
  <si>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</si>
  <si>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</si>
  <si>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</si>
  <si>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</si>
  <si>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</si>
  <si>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</si>
  <si>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</si>
  <si>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</si>
  <si>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</si>
  <si>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</si>
  <si>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</si>
  <si>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</si>
  <si>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</si>
  <si>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</si>
  <si>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</si>
  <si>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</si>
  <si>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</si>
  <si>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</si>
  <si>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</si>
  <si>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</si>
  <si>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</si>
  <si>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</si>
  <si>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</si>
  <si>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</si>
  <si>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</si>
  <si>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</si>
  <si>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</si>
  <si>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</si>
  <si>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</si>
  <si>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</si>
  <si>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</si>
  <si>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</si>
  <si>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</si>
  <si>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</si>
  <si>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</si>
  <si>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</si>
  <si>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</si>
  <si>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</si>
  <si>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</si>
  <si>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</si>
  <si>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</si>
  <si>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</si>
  <si>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</si>
  <si>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</si>
  <si>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</si>
  <si>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</si>
  <si>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</si>
  <si>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</si>
  <si>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</si>
  <si>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</si>
  <si>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</si>
  <si>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</si>
  <si>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</si>
  <si>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</si>
  <si>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</si>
  <si>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</si>
  <si>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</si>
  <si>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</si>
  <si>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</si>
  <si>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</si>
  <si>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</si>
  <si>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</si>
  <si>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</si>
  <si>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</si>
  <si>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</si>
  <si>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</si>
  <si>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</si>
  <si>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</si>
  <si>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</si>
  <si>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</si>
  <si>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</si>
  <si>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</si>
  <si>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</si>
  <si>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</si>
  <si>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</si>
  <si>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</si>
  <si>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</si>
  <si>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</si>
  <si>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</si>
  <si>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</si>
  <si>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</si>
  <si>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</si>
  <si>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</si>
  <si>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</si>
  <si>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</si>
  <si>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</si>
  <si>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</si>
  <si>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</si>
  <si>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</si>
  <si>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</si>
  <si>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</si>
  <si>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</si>
  <si>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</si>
  <si>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</si>
  <si>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</si>
  <si>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</si>
  <si>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</si>
  <si>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</si>
  <si>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</si>
  <si>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</si>
  <si>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</si>
  <si>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</si>
  <si>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</si>
  <si>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</si>
  <si>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</si>
  <si>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</si>
  <si>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</si>
  <si>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</si>
  <si>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</si>
  <si>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</si>
  <si>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</si>
  <si>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</si>
  <si>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</si>
  <si>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</si>
  <si>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</si>
  <si>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</si>
  <si>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</si>
  <si>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</si>
  <si>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</si>
  <si>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</si>
  <si>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</si>
  <si>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</si>
  <si>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</si>
  <si>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</si>
  <si>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</si>
  <si>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</si>
  <si>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</si>
  <si>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</si>
  <si>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</si>
  <si>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</si>
  <si>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</si>
  <si>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</si>
  <si>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</si>
  <si>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</si>
  <si>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</si>
  <si>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</si>
  <si>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</si>
  <si>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</si>
  <si>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</si>
  <si>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</si>
  <si>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</si>
  <si>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</si>
  <si>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</si>
  <si>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</si>
  <si>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</si>
  <si>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</si>
  <si>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</si>
  <si>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</si>
  <si>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</si>
  <si>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</si>
  <si>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</si>
  <si>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</si>
  <si>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</si>
  <si>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</si>
  <si>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</si>
  <si>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</si>
  <si>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</si>
  <si>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</si>
  <si>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</si>
  <si>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</si>
  <si>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</si>
  <si>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</si>
  <si>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</si>
  <si>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</si>
  <si>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</si>
  <si>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</si>
  <si>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</si>
  <si>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</si>
  <si>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</si>
  <si>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</si>
  <si>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</si>
  <si>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</si>
  <si>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</si>
  <si>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</si>
  <si>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</si>
  <si>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</si>
  <si>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</si>
  <si>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</si>
  <si>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</si>
  <si>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</si>
  <si>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</si>
  <si>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</si>
  <si>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</si>
  <si>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</si>
  <si>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</si>
  <si>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</si>
  <si>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</si>
  <si>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</si>
  <si>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</si>
  <si>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</si>
  <si>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</si>
  <si>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</si>
  <si>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</si>
  <si>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</si>
  <si>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</si>
  <si>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</si>
  <si>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</si>
  <si>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</si>
  <si>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</si>
  <si>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</si>
  <si>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</si>
  <si>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</si>
  <si>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</si>
  <si>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</si>
  <si>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</si>
  <si>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</si>
  <si>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</si>
  <si>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</si>
  <si>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</si>
  <si>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</si>
  <si>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</si>
  <si>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</si>
  <si>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</si>
  <si>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</si>
  <si>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</si>
  <si>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</si>
  <si>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</si>
  <si>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</si>
  <si>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</si>
  <si>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</si>
  <si>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</si>
  <si>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</si>
  <si>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</si>
  <si>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</si>
  <si>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</si>
  <si>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</si>
  <si>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</si>
  <si>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</si>
  <si>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</si>
  <si>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</si>
  <si>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</si>
  <si>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</si>
  <si>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</si>
  <si>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</si>
  <si>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</si>
  <si>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</si>
  <si>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</si>
  <si>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</si>
  <si>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</si>
  <si>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</si>
  <si>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</si>
  <si>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</si>
  <si>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</si>
  <si>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</si>
  <si>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</si>
  <si>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</si>
  <si>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</si>
  <si>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</si>
  <si>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</si>
  <si>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</si>
  <si>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</si>
  <si>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</si>
  <si>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</si>
  <si>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</si>
  <si>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</si>
  <si>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</si>
  <si>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</si>
  <si>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</si>
  <si>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</si>
  <si>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</si>
  <si>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</si>
  <si>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</si>
  <si>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</si>
  <si>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</si>
  <si>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</si>
  <si>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</si>
  <si>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</si>
  <si>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</si>
  <si>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</si>
  <si>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</si>
  <si>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</si>
  <si>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</si>
  <si>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</si>
  <si>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</si>
  <si>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</si>
  <si>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</si>
  <si>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</si>
  <si>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</si>
  <si>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</si>
  <si>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</si>
  <si>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</si>
  <si>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</si>
  <si>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</si>
  <si>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</si>
  <si>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</si>
  <si>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</si>
  <si>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</si>
  <si>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</si>
  <si>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</si>
  <si>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</si>
  <si>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</si>
  <si>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</si>
  <si>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</si>
  <si>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</si>
  <si>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</si>
  <si>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</si>
  <si>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</si>
  <si>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</si>
  <si>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</si>
  <si>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</si>
  <si>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</si>
  <si>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</si>
  <si>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</si>
  <si>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</si>
  <si>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</si>
  <si>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</si>
  <si>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</si>
  <si>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</si>
  <si>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</si>
  <si>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</si>
  <si>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</si>
  <si>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</si>
  <si>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</si>
  <si>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</si>
  <si>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</si>
  <si>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</si>
  <si>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</si>
  <si>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</si>
  <si>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</si>
  <si>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</si>
  <si>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</si>
  <si>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</si>
  <si>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</si>
  <si>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</si>
  <si>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</si>
  <si>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</si>
  <si>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</si>
  <si>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</si>
  <si>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</si>
  <si>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</si>
  <si>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</si>
  <si>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</si>
  <si>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</si>
  <si>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</si>
  <si>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</si>
  <si>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</si>
  <si>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</si>
  <si>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</si>
  <si>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</si>
  <si>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</si>
  <si>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</si>
  <si>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</si>
  <si>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</si>
  <si>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</si>
  <si>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</si>
  <si>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</si>
  <si>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</si>
  <si>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</si>
  <si>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</si>
  <si>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</si>
  <si>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</si>
  <si>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</si>
  <si>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</si>
  <si>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</si>
  <si>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</si>
  <si>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</si>
  <si>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</si>
  <si>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</si>
  <si>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</si>
  <si>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</si>
  <si>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</si>
  <si>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</si>
  <si>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</si>
  <si>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</si>
  <si>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</si>
  <si>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</si>
  <si>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</si>
  <si>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</si>
  <si>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</si>
  <si>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</si>
  <si>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</si>
  <si>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</si>
  <si>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</si>
  <si>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</si>
  <si>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</si>
  <si>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</si>
  <si>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</si>
  <si>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</si>
  <si>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</si>
  <si>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</si>
  <si>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</si>
  <si>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</si>
  <si>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</si>
  <si>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</si>
  <si>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</si>
  <si>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</si>
  <si>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</si>
  <si>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</si>
  <si>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</si>
  <si>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</si>
  <si>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</si>
  <si>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</si>
  <si>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</si>
  <si>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</si>
  <si>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</si>
  <si>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</si>
  <si>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</si>
  <si>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</si>
  <si>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</si>
  <si>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</si>
  <si>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</si>
  <si>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</si>
  <si>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</si>
  <si>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</si>
  <si>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</si>
  <si>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</si>
  <si>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</si>
  <si>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</si>
  <si>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</si>
  <si>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</si>
  <si>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</si>
  <si>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</si>
  <si>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</si>
  <si>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</si>
  <si>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</si>
  <si>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</si>
  <si>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</si>
  <si>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</si>
  <si>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</si>
  <si>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</si>
  <si>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</si>
  <si>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</si>
  <si>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</si>
  <si>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</si>
  <si>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</si>
  <si>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</si>
  <si>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</si>
  <si>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</si>
  <si>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</si>
  <si>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</si>
  <si>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</si>
  <si>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</si>
  <si>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</si>
  <si>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</si>
  <si>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</si>
  <si>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</si>
  <si>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</si>
  <si>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</si>
  <si>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</si>
  <si>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</si>
  <si>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</si>
  <si>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</si>
  <si>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</si>
  <si>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</si>
  <si>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</si>
  <si>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</si>
  <si>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</si>
  <si>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</si>
  <si>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</si>
  <si>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</si>
  <si>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</si>
  <si>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</si>
  <si>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</si>
  <si>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</si>
  <si>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</si>
  <si>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</si>
  <si>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</si>
  <si>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</si>
  <si>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</si>
  <si>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</si>
  <si>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</si>
  <si>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</si>
  <si>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</si>
  <si>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</si>
  <si>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</si>
  <si>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</si>
  <si>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</si>
  <si>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</si>
  <si>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</si>
  <si>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</si>
  <si>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</si>
  <si>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</si>
  <si>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</si>
  <si>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</si>
  <si>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</si>
  <si>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</si>
  <si>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</si>
  <si>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</si>
  <si>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</si>
  <si>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</si>
  <si>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</si>
  <si>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</si>
  <si>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</si>
  <si>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</si>
  <si>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</si>
  <si>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</si>
  <si>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</si>
  <si>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</si>
  <si>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</si>
  <si>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</si>
  <si>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</si>
  <si>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</si>
  <si>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</si>
  <si>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</si>
  <si>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</si>
  <si>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</si>
  <si>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</si>
  <si>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</si>
  <si>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</si>
  <si>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</si>
  <si>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</si>
  <si>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</si>
  <si>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</si>
  <si>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</si>
  <si>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</si>
  <si>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</si>
  <si>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</si>
  <si>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</si>
  <si>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</si>
  <si>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</si>
  <si>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</si>
  <si>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</si>
  <si>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</si>
  <si>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</si>
  <si>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</si>
  <si>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</si>
  <si>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</si>
  <si>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</si>
  <si>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</si>
  <si>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</si>
  <si>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</si>
  <si>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</si>
  <si>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</si>
  <si>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</si>
  <si>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</si>
  <si>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</si>
  <si>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</si>
  <si>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</si>
  <si>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</si>
  <si>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</si>
  <si>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</si>
  <si>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</si>
  <si>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</si>
  <si>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</si>
  <si>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</si>
  <si>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</si>
  <si>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</si>
  <si>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</si>
  <si>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</si>
  <si>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</si>
  <si>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</si>
  <si>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</si>
  <si>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</si>
  <si>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</si>
  <si>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</si>
  <si>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</si>
  <si>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</si>
  <si>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</si>
  <si>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</si>
  <si>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</si>
  <si>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</si>
  <si>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</si>
  <si>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</si>
  <si>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</si>
  <si>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</si>
  <si>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</si>
  <si>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</si>
  <si>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</si>
  <si>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</si>
  <si>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</si>
  <si>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</si>
  <si>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</si>
  <si>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</si>
  <si>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</si>
  <si>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</si>
  <si>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</si>
  <si>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</si>
  <si>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</si>
  <si>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</si>
  <si>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</si>
  <si>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</si>
  <si>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</si>
  <si>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</si>
  <si>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</si>
  <si>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</si>
  <si>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</si>
  <si>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</si>
  <si>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</si>
  <si>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</si>
  <si>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</si>
  <si>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</si>
  <si>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</si>
  <si>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</si>
  <si>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</si>
  <si>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</si>
  <si>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</si>
  <si>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</si>
  <si>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</si>
  <si>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</si>
  <si>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</si>
  <si>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</si>
  <si>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</si>
  <si>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</si>
  <si>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</si>
  <si>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</si>
  <si>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</si>
  <si>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</si>
  <si>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</si>
  <si>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</si>
  <si>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</si>
  <si>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</si>
  <si>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</si>
  <si>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</si>
  <si>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</si>
  <si>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</si>
  <si>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</si>
  <si>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</si>
  <si>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</si>
  <si>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</si>
  <si>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</si>
  <si>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</si>
  <si>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</si>
  <si>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</si>
  <si>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</si>
  <si>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</si>
  <si>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</si>
  <si>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</si>
  <si>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</si>
  <si>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</si>
  <si>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</si>
  <si>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</si>
  <si>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</si>
  <si>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</si>
  <si>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</si>
  <si>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</si>
  <si>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</si>
  <si>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</si>
  <si>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</si>
  <si>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</si>
  <si>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</si>
  <si>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</si>
  <si>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</si>
  <si>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</si>
  <si>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</si>
  <si>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</si>
  <si>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</si>
  <si>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</si>
  <si>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</si>
  <si>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</si>
  <si>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</si>
  <si>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</si>
  <si>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</si>
  <si>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</si>
  <si>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</si>
  <si>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</si>
  <si>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</si>
  <si>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</si>
  <si>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</si>
  <si>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</si>
  <si>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</si>
  <si>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</si>
  <si>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</si>
  <si>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</si>
  <si>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</si>
  <si>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</si>
  <si>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</si>
  <si>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</si>
  <si>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</si>
  <si>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</si>
  <si>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</si>
  <si>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</si>
  <si>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</si>
  <si>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</si>
  <si>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</si>
  <si>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</si>
  <si>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</si>
  <si>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</si>
  <si>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</si>
  <si>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</si>
  <si>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</si>
  <si>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</si>
  <si>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</si>
  <si>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</si>
  <si>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</si>
  <si>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</si>
  <si>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</si>
  <si>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</si>
  <si>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</si>
  <si>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</si>
  <si>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</si>
  <si>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</si>
  <si>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</si>
  <si>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</si>
  <si>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</si>
  <si>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</si>
  <si>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</si>
  <si>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</si>
  <si>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</si>
  <si>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</si>
  <si>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</si>
  <si>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</si>
  <si>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</si>
  <si>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</si>
  <si>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</si>
  <si>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</si>
  <si>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</si>
  <si>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</si>
  <si>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</si>
  <si>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</si>
  <si>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</si>
  <si>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</si>
  <si>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</si>
  <si>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</si>
  <si>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</si>
  <si>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</si>
  <si>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</si>
  <si>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</si>
  <si>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</si>
  <si>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</si>
  <si>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</si>
  <si>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</si>
  <si>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</si>
  <si>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</si>
  <si>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</si>
  <si>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</si>
  <si>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</si>
  <si>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</si>
  <si>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</si>
  <si>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</si>
  <si>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</si>
  <si>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</si>
  <si>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</si>
  <si>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</si>
  <si>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</si>
  <si>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</si>
  <si>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</si>
  <si>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</si>
  <si>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</si>
  <si>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</si>
  <si>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</si>
  <si>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</si>
  <si>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</si>
  <si>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</si>
  <si>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</si>
  <si>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</si>
  <si>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</si>
  <si>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</si>
  <si>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</si>
  <si>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</si>
  <si>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</si>
  <si>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</si>
  <si>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</si>
  <si>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</si>
  <si>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</si>
  <si>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</si>
  <si>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</si>
  <si>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</si>
  <si>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</si>
  <si>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</si>
  <si>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</si>
  <si>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</si>
  <si>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</si>
  <si>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</si>
  <si>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</si>
  <si>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</si>
  <si>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</si>
  <si>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</si>
  <si>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</si>
  <si>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</si>
  <si>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</si>
  <si>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</si>
  <si>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</si>
  <si>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</si>
  <si>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</si>
  <si>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</si>
  <si>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</si>
  <si>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</si>
  <si>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</si>
  <si>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</si>
  <si>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</si>
  <si>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</si>
  <si>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</si>
  <si>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</si>
  <si>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</si>
  <si>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</si>
  <si>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</si>
  <si>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</si>
  <si>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</si>
  <si>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</si>
  <si>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</si>
  <si>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</si>
  <si>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</si>
  <si>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</si>
  <si>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</si>
  <si>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</si>
  <si>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</si>
  <si>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</si>
  <si>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</si>
  <si>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</si>
  <si>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</si>
  <si>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</si>
  <si>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</si>
  <si>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</si>
  <si>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</si>
  <si>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</si>
  <si>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</si>
  <si>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</si>
  <si>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</si>
  <si>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</si>
  <si>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</si>
  <si>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</si>
  <si>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</si>
  <si>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</si>
  <si>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</si>
  <si>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</si>
  <si>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</si>
  <si>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</si>
  <si>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</si>
  <si>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</si>
  <si>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</si>
  <si>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</si>
  <si>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</si>
  <si>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</si>
  <si>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</si>
  <si>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</si>
  <si>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</si>
  <si>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</si>
  <si>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</si>
  <si>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</si>
  <si>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</si>
  <si>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</si>
  <si>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</si>
  <si>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</si>
  <si>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</si>
  <si>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</si>
  <si>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</si>
  <si>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</si>
  <si>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</si>
  <si>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</si>
  <si>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</si>
  <si>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</si>
  <si>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</si>
  <si>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</si>
  <si>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</si>
  <si>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</si>
  <si>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</si>
  <si>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</si>
  <si>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</si>
  <si>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</si>
  <si>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</si>
  <si>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</si>
  <si>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</si>
  <si>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</si>
  <si>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</si>
  <si>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</si>
  <si>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</si>
  <si>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</si>
  <si>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</si>
  <si>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</si>
  <si>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</si>
  <si>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</si>
  <si>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</si>
  <si>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</si>
  <si>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</si>
  <si>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</si>
  <si>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</si>
  <si>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</si>
  <si>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</si>
  <si>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</si>
  <si>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</si>
  <si>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</si>
  <si>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</si>
  <si>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</si>
  <si>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</si>
  <si>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</si>
  <si>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</si>
  <si>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</si>
  <si>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</si>
  <si>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</si>
  <si>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</si>
  <si>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</si>
  <si>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</si>
  <si>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</si>
  <si>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</si>
  <si>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</si>
  <si>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</si>
  <si>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</si>
  <si>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</si>
  <si>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</si>
  <si>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</si>
  <si>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</si>
  <si>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</si>
  <si>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</si>
  <si>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</si>
  <si>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</si>
  <si>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</si>
  <si>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</si>
  <si>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</si>
  <si>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</si>
  <si>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</si>
  <si>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</si>
  <si>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</si>
  <si>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</si>
  <si>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</si>
  <si>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</si>
  <si>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</si>
  <si>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</si>
  <si>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</si>
  <si>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</si>
  <si>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</si>
  <si>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</si>
  <si>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</si>
  <si>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</si>
  <si>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</si>
  <si>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</si>
  <si>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</si>
  <si>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</si>
  <si>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</si>
  <si>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</si>
  <si>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</si>
  <si>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</si>
  <si>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</si>
  <si>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</si>
  <si>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</si>
  <si>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</si>
  <si>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</si>
  <si>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</si>
  <si>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</si>
  <si>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</si>
  <si>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</si>
  <si>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</si>
  <si>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</si>
  <si>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</si>
  <si>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</si>
  <si>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</si>
  <si>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</si>
  <si>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</si>
  <si>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</si>
  <si>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</si>
  <si>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</si>
  <si>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</si>
  <si>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</si>
  <si>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</si>
  <si>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</si>
  <si>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</si>
  <si>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</si>
  <si>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</si>
  <si>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</si>
  <si>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</si>
  <si>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</si>
  <si>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</si>
  <si>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</si>
  <si>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</si>
  <si>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</si>
  <si>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</si>
  <si>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</si>
  <si>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</si>
  <si>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</si>
  <si>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</si>
  <si>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</si>
  <si>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</si>
  <si>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</si>
  <si>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</si>
  <si>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</si>
  <si>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</si>
  <si>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</si>
  <si>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</si>
  <si>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</si>
  <si>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</si>
  <si>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</si>
  <si>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</si>
  <si>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</si>
  <si>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</si>
  <si>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</si>
  <si>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</si>
  <si>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</si>
  <si>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</si>
  <si>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</si>
  <si>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</si>
  <si>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</si>
  <si>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</si>
  <si>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</si>
  <si>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</si>
  <si>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</si>
  <si>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</si>
  <si>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</si>
  <si>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</si>
  <si>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</si>
  <si>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</si>
  <si>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</si>
  <si>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</si>
  <si>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</si>
  <si>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</si>
  <si>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</si>
  <si>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</si>
  <si>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</si>
  <si>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</si>
  <si>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</si>
  <si>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</si>
  <si>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</si>
  <si>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</si>
  <si>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</si>
  <si>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</si>
  <si>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</si>
  <si>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</si>
  <si>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</si>
  <si>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</si>
  <si>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</si>
  <si>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</si>
  <si>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</si>
  <si>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</si>
  <si>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</si>
  <si>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</si>
  <si>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</si>
  <si>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</si>
  <si>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</si>
  <si>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</si>
  <si>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</si>
  <si>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</si>
  <si>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</si>
  <si>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</si>
  <si>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</si>
  <si>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</si>
  <si>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</si>
  <si>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</si>
  <si>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</si>
  <si>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</si>
  <si>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</si>
  <si>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</si>
  <si>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</si>
  <si>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</si>
  <si>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</si>
  <si>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</si>
  <si>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</si>
  <si>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</si>
  <si>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</si>
  <si>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</si>
  <si>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</si>
  <si>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</si>
  <si>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</si>
  <si>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</si>
  <si>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</si>
  <si>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</si>
  <si>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</si>
  <si>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</si>
  <si>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</si>
  <si>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</si>
  <si>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</si>
  <si>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</si>
  <si>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</si>
  <si>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</si>
  <si>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</si>
  <si>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</si>
  <si>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</si>
  <si>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</si>
  <si>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</si>
  <si>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</si>
  <si>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</si>
  <si>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</si>
  <si>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</si>
  <si>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</si>
  <si>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</si>
  <si>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</si>
  <si>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</si>
  <si>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</si>
  <si>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</si>
  <si>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</si>
  <si>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</si>
  <si>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</si>
  <si>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</si>
  <si>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</si>
  <si>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</si>
  <si>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</si>
  <si>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</si>
  <si>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</si>
  <si>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</si>
  <si>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</si>
  <si>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</si>
  <si>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</si>
  <si>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</si>
  <si>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</si>
  <si>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</si>
  <si>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</si>
  <si>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</si>
  <si>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</si>
  <si>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</si>
  <si>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</si>
  <si>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</si>
  <si>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</si>
  <si>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</si>
  <si>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</si>
  <si>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</si>
  <si>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</si>
  <si>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</si>
  <si>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</si>
  <si>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</si>
  <si>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</si>
  <si>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</si>
  <si>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</si>
  <si>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</si>
  <si>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</si>
  <si>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</si>
  <si>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</si>
  <si>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</si>
  <si>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</si>
  <si>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</si>
  <si>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</si>
  <si>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</si>
  <si>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</si>
  <si>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</si>
  <si>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</si>
  <si>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</si>
  <si>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</si>
  <si>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</si>
  <si>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</si>
  <si>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</si>
  <si>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</si>
  <si>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</si>
  <si>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</si>
  <si>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</si>
  <si>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</si>
  <si>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</si>
  <si>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</si>
  <si>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</si>
  <si>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</si>
  <si>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</si>
  <si>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</si>
  <si>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</si>
  <si>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</si>
  <si>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</si>
  <si>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</si>
  <si>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</si>
  <si>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</si>
  <si>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</si>
  <si>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</si>
  <si>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</si>
  <si>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</si>
  <si>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</si>
  <si>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</si>
  <si>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</si>
  <si>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</si>
  <si>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</si>
  <si>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</si>
  <si>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</si>
  <si>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</si>
  <si>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</si>
  <si>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</si>
  <si>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</si>
  <si>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</si>
  <si>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</si>
  <si>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</si>
  <si>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</si>
  <si>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</si>
  <si>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</si>
  <si>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</si>
  <si>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</si>
  <si>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</si>
  <si>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</si>
  <si>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</si>
  <si>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</si>
  <si>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</si>
  <si>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</si>
  <si>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</si>
  <si>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</si>
  <si>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</si>
  <si>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</si>
  <si>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</si>
  <si>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</si>
  <si>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</si>
  <si>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</si>
  <si>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</si>
  <si>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</si>
  <si>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</si>
  <si>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</si>
  <si>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</si>
  <si>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</si>
  <si>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</si>
  <si>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</si>
  <si>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</si>
  <si>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</si>
  <si>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</si>
  <si>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</si>
  <si>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</si>
  <si>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</si>
  <si>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</si>
  <si>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</si>
  <si>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</si>
  <si>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</si>
  <si>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</si>
  <si>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</si>
  <si>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</si>
  <si>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</si>
  <si>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</si>
  <si>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</si>
  <si>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</si>
  <si>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</si>
  <si>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</si>
  <si>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</si>
  <si>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</si>
  <si>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</si>
  <si>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</si>
  <si>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</si>
  <si>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</si>
  <si>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</si>
  <si>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</si>
  <si>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</si>
  <si>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</si>
  <si>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</si>
  <si>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</si>
  <si>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</si>
  <si>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</si>
  <si>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</si>
  <si>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</si>
  <si>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</si>
  <si>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</si>
  <si>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</si>
  <si>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</si>
  <si>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</si>
  <si>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</si>
  <si>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</si>
  <si>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</si>
  <si>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</si>
  <si>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</si>
  <si>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</si>
  <si>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</si>
  <si>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</si>
  <si>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</si>
  <si>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</si>
  <si>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</si>
  <si>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</si>
  <si>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</si>
  <si>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</si>
  <si>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</si>
  <si>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</si>
  <si>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</si>
  <si>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</si>
  <si>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</si>
  <si>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</si>
  <si>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</si>
  <si>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</si>
  <si>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</si>
  <si>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</si>
  <si>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</si>
  <si>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</si>
  <si>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</si>
  <si>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</si>
  <si>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</si>
  <si>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</si>
  <si>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</si>
  <si>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</si>
  <si>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</si>
  <si>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</si>
  <si>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</si>
  <si>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</si>
  <si>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</si>
  <si>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</si>
  <si>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</si>
  <si>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</si>
  <si>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</si>
  <si>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</si>
  <si>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</si>
  <si>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</si>
  <si>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</si>
  <si>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</si>
  <si>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</si>
  <si>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</si>
  <si>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</si>
  <si>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</si>
  <si>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</si>
  <si>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</si>
  <si>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</si>
  <si>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</si>
  <si>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</si>
  <si>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</si>
  <si>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</si>
  <si>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</si>
  <si>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</si>
  <si>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</si>
  <si>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</si>
  <si>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</si>
  <si>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</si>
  <si>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</si>
  <si>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</si>
  <si>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</si>
  <si>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</si>
  <si>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</si>
  <si>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</si>
  <si>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</si>
  <si>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</si>
  <si>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</si>
  <si>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</si>
  <si>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</si>
  <si>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</si>
  <si>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</si>
  <si>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</si>
  <si>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</si>
  <si>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</si>
  <si>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</si>
  <si>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</si>
  <si>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</si>
  <si>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</si>
  <si>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</si>
  <si>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</si>
  <si>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</si>
  <si>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</si>
  <si>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</si>
  <si>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</si>
  <si>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</si>
  <si>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</si>
  <si>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</si>
  <si>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</si>
  <si>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</si>
  <si>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</si>
  <si>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</si>
  <si>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</si>
  <si>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</si>
  <si>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</si>
  <si>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</si>
  <si>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</si>
  <si>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</si>
  <si>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</si>
  <si>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</si>
  <si>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</si>
  <si>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</si>
  <si>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</si>
  <si>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</si>
  <si>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</si>
  <si>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</si>
  <si>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</si>
  <si>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</si>
  <si>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</si>
  <si>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</si>
  <si>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</si>
  <si>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</si>
  <si>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</si>
  <si>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</si>
  <si>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</si>
  <si>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</si>
  <si>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</si>
  <si>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</si>
  <si>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</si>
  <si>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</si>
  <si>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</si>
  <si>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</si>
  <si>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</si>
  <si>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</si>
  <si>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</si>
  <si>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</si>
  <si>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</si>
  <si>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</si>
  <si>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</si>
  <si>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</si>
  <si>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</si>
  <si>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</si>
  <si>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</si>
  <si>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</si>
  <si>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</si>
  <si>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</si>
  <si>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</si>
  <si>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</si>
  <si>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</si>
  <si>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</si>
  <si>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</si>
  <si>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</si>
  <si>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</si>
  <si>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</si>
  <si>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</si>
  <si>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</si>
  <si>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</si>
  <si>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</si>
  <si>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</si>
  <si>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</si>
  <si>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</si>
  <si>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</si>
  <si>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</si>
  <si>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</si>
  <si>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</si>
  <si>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</si>
  <si>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</si>
  <si>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</si>
  <si>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</si>
  <si>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</si>
  <si>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</si>
  <si>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</si>
  <si>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</si>
  <si>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</si>
  <si>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</si>
  <si>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</si>
  <si>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</si>
  <si>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</si>
  <si>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</si>
  <si>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</si>
  <si>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</si>
  <si>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</si>
  <si>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</si>
  <si>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</si>
  <si>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</si>
  <si>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</si>
  <si>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</si>
  <si>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</si>
  <si>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</si>
  <si>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</si>
  <si>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</si>
  <si>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</si>
  <si>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</si>
  <si>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</si>
  <si>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</si>
  <si>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</si>
  <si>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</si>
  <si>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</si>
  <si>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</si>
  <si>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</si>
  <si>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</si>
  <si>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</si>
  <si>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</si>
  <si>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</si>
  <si>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</si>
  <si>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</si>
  <si>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</si>
  <si>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</si>
  <si>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</si>
  <si>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</si>
  <si>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</si>
  <si>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</si>
  <si>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</si>
  <si>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</si>
  <si>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</si>
  <si>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</si>
  <si>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</si>
  <si>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</si>
  <si>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</si>
  <si>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</si>
  <si>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</si>
  <si>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</si>
  <si>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</si>
  <si>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</si>
  <si>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</si>
  <si>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</si>
  <si>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</si>
  <si>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</si>
  <si>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</si>
  <si>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</si>
  <si>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</si>
  <si>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</si>
  <si>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</si>
  <si>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</si>
  <si>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</si>
  <si>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</si>
  <si>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</si>
  <si>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</si>
  <si>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</si>
  <si>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</si>
  <si>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</si>
  <si>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</si>
  <si>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</si>
  <si>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</si>
  <si>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</si>
  <si>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</si>
  <si>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</si>
  <si>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</si>
  <si>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</si>
  <si>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</si>
  <si>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</si>
  <si>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</si>
  <si>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</si>
  <si>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</si>
  <si>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</si>
  <si>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</si>
  <si>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</si>
  <si>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</si>
  <si>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</si>
  <si>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</si>
  <si>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</si>
  <si>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</si>
  <si>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</si>
  <si>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</si>
  <si>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</si>
  <si>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</si>
  <si>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</si>
  <si>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</si>
  <si>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</si>
  <si>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</si>
  <si>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</si>
  <si>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</si>
  <si>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</si>
  <si>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</si>
  <si>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</si>
  <si>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</si>
  <si>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</si>
  <si>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</si>
  <si>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</si>
  <si>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</si>
  <si>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</si>
  <si>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</si>
  <si>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</si>
  <si>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</si>
  <si>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</si>
  <si>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</si>
  <si>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</si>
  <si>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</si>
  <si>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</si>
  <si>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</si>
  <si>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</si>
  <si>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</si>
  <si>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</si>
  <si>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</si>
  <si>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</si>
  <si>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</si>
  <si>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</si>
  <si>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</si>
  <si>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</si>
  <si>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</si>
  <si>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</si>
  <si>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</si>
  <si>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</si>
  <si>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</si>
  <si>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</si>
  <si>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</si>
  <si>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</si>
  <si>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</si>
  <si>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</si>
  <si>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</si>
  <si>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</si>
  <si>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</si>
  <si>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</si>
  <si>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</si>
  <si>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</si>
  <si>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</si>
  <si>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</si>
  <si>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</si>
  <si>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</si>
  <si>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</si>
  <si>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</si>
  <si>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</si>
  <si>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</si>
  <si>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</si>
  <si>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</si>
  <si>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</si>
  <si>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</si>
  <si>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</si>
  <si>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</si>
  <si>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</si>
  <si>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</si>
  <si>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</si>
  <si>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</si>
  <si>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</si>
  <si>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</si>
  <si>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</si>
  <si>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</si>
  <si>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</si>
  <si>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</si>
  <si>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</si>
  <si>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</si>
  <si>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</si>
  <si>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</si>
  <si>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</si>
  <si>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</si>
  <si>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</si>
  <si>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</si>
  <si>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</si>
  <si>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</si>
  <si>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</si>
  <si>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</si>
  <si>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</si>
  <si>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</si>
  <si>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</si>
  <si>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</si>
  <si>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</si>
  <si>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</si>
  <si>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</si>
  <si>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</si>
  <si>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</si>
  <si>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</si>
  <si>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</si>
  <si>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</si>
  <si>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</si>
  <si>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</si>
  <si>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</si>
  <si>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</si>
  <si>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</si>
  <si>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</si>
  <si>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</si>
  <si>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</si>
  <si>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</si>
  <si>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</si>
  <si>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</si>
  <si>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</si>
  <si>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</si>
  <si>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</si>
  <si>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</si>
  <si>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</si>
  <si>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</si>
  <si>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</si>
  <si>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</si>
  <si>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</si>
  <si>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</si>
  <si>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</si>
  <si>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</si>
  <si>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</si>
  <si>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</si>
  <si>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</si>
  <si>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</si>
  <si>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</si>
  <si>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</si>
  <si>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</si>
  <si>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</si>
  <si>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</si>
  <si>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</si>
  <si>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</si>
  <si>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</si>
  <si>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</si>
  <si>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</si>
  <si>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</si>
  <si>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</si>
  <si>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</si>
  <si>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</si>
  <si>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</si>
  <si>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</si>
  <si>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</si>
  <si>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</si>
  <si>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</si>
  <si>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</si>
  <si>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</si>
  <si>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</si>
  <si>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</si>
  <si>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</si>
  <si>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</si>
  <si>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</si>
  <si>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</si>
  <si>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</si>
  <si>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</si>
  <si>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</si>
  <si>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</si>
  <si>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</si>
  <si>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</si>
  <si>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</si>
  <si>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</si>
  <si>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</si>
  <si>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</si>
  <si>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</si>
  <si>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</si>
  <si>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</si>
  <si>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</si>
  <si>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</si>
  <si>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</si>
  <si>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</si>
  <si>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</si>
  <si>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</si>
  <si>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</si>
  <si>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</si>
  <si>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</si>
  <si>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</si>
  <si>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</si>
  <si>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</si>
  <si>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</si>
  <si>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</si>
  <si>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</si>
  <si>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</si>
  <si>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</si>
  <si>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</si>
  <si>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</si>
  <si>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</si>
  <si>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</si>
  <si>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</si>
  <si>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</si>
  <si>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</si>
  <si>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</si>
  <si>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</si>
  <si>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</si>
  <si>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</si>
  <si>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</si>
  <si>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</si>
  <si>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</si>
  <si>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</si>
  <si>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</si>
  <si>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</si>
  <si>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</si>
  <si>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</si>
  <si>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</si>
  <si>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</si>
  <si>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</si>
  <si>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</si>
  <si>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</si>
  <si>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</si>
  <si>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</si>
  <si>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</si>
  <si>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</si>
  <si>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</si>
  <si>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</si>
  <si>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</si>
  <si>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</si>
  <si>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</si>
  <si>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</si>
  <si>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</si>
  <si>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</si>
  <si>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</si>
  <si>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</si>
  <si>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</si>
  <si>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</si>
  <si>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</si>
  <si>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</si>
  <si>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</si>
  <si>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</si>
  <si>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</si>
  <si>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</si>
  <si>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</si>
  <si>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</si>
  <si>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</si>
  <si>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</si>
  <si>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</si>
  <si>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</si>
  <si>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</si>
  <si>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</si>
  <si>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</si>
  <si>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</si>
  <si>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</si>
  <si>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</si>
  <si>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</si>
  <si>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</si>
  <si>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</si>
  <si>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</si>
  <si>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</si>
  <si>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</si>
  <si>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</si>
  <si>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</si>
  <si>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</si>
  <si>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</si>
  <si>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</si>
  <si>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</si>
  <si>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</si>
  <si>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</si>
  <si>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</si>
  <si>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</si>
  <si>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</si>
  <si>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</si>
  <si>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</si>
  <si>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</si>
  <si>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</si>
  <si>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</si>
  <si>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</si>
  <si>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</si>
  <si>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</si>
  <si>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</si>
  <si>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</si>
  <si>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</si>
  <si>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</si>
  <si>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</si>
  <si>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</si>
  <si>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</si>
  <si>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</si>
  <si>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</si>
  <si>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</si>
  <si>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</si>
  <si>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</si>
  <si>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</si>
  <si>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</si>
  <si>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</si>
  <si>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</si>
  <si>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</si>
  <si>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</si>
  <si>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</si>
  <si>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</si>
  <si>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</si>
  <si>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</si>
  <si>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</si>
  <si>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</si>
  <si>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</si>
  <si>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</si>
  <si>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</si>
  <si>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</si>
  <si>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</si>
  <si>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</si>
  <si>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</si>
  <si>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</si>
  <si>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</si>
  <si>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</si>
  <si>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</si>
  <si>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</si>
  <si>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</si>
  <si>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</si>
  <si>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</si>
  <si>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</si>
  <si>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</si>
  <si>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</si>
  <si>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</si>
  <si>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</si>
  <si>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</si>
  <si>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</si>
  <si>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</si>
  <si>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</si>
  <si>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</si>
  <si>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</si>
  <si>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</si>
  <si>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</si>
  <si>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</si>
  <si>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</si>
  <si>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</si>
  <si>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</si>
  <si>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</si>
  <si>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</si>
  <si>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</si>
  <si>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</si>
  <si>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</si>
  <si>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</si>
  <si>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</si>
  <si>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</si>
  <si>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</si>
  <si>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</si>
  <si>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</si>
  <si>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</si>
  <si>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</si>
  <si>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</si>
  <si>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</si>
  <si>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</si>
  <si>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</si>
  <si>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</si>
  <si>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</si>
  <si>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</si>
  <si>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</si>
  <si>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</si>
  <si>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</si>
  <si>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</si>
  <si>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</si>
  <si>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</si>
  <si>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</si>
  <si>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</si>
  <si>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</si>
  <si>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</si>
  <si>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</si>
  <si>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</si>
  <si>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</si>
  <si>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</si>
  <si>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</si>
  <si>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</si>
  <si>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</si>
  <si>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</si>
  <si>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</si>
  <si>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</si>
  <si>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</si>
  <si>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</si>
  <si>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</si>
  <si>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</si>
  <si>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</si>
  <si>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</si>
  <si>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</si>
  <si>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</si>
  <si>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</si>
  <si>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</si>
  <si>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</si>
  <si>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</si>
  <si>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</si>
  <si>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</si>
  <si>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</si>
  <si>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</si>
  <si>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</si>
  <si>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</si>
  <si>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</si>
  <si>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</si>
  <si>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</si>
  <si>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</si>
  <si>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</si>
  <si>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</si>
  <si>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</si>
  <si>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</si>
  <si>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</si>
  <si>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</si>
  <si>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</si>
  <si>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</si>
  <si>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</si>
  <si>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</si>
  <si>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</si>
  <si>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</si>
  <si>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</si>
  <si>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</si>
  <si>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</si>
  <si>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</si>
  <si>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</si>
  <si>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</si>
  <si>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</si>
  <si>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</si>
  <si>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</si>
  <si>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</si>
  <si>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</si>
  <si>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</si>
  <si>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</si>
  <si>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</si>
  <si>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</si>
  <si>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</si>
  <si>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</si>
  <si>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</si>
  <si>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</si>
  <si>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</si>
  <si>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</si>
  <si>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</si>
  <si>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</si>
  <si>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</si>
  <si>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</si>
  <si>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</si>
  <si>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</si>
  <si>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</si>
  <si>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</si>
  <si>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</si>
  <si>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</si>
  <si>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</si>
  <si>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</si>
  <si>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</si>
  <si>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</si>
  <si>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</si>
  <si>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</si>
  <si>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</si>
  <si>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</si>
  <si>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</si>
  <si>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</si>
  <si>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</si>
  <si>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</si>
  <si>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</si>
  <si>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</si>
  <si>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</si>
  <si>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</si>
  <si>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</si>
  <si>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</si>
  <si>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</si>
  <si>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</si>
  <si>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</si>
  <si>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</si>
  <si>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</si>
  <si>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</si>
  <si>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</si>
  <si>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</si>
  <si>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</si>
  <si>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</si>
  <si>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</si>
  <si>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</si>
  <si>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</si>
  <si>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</si>
  <si>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</si>
  <si>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</si>
  <si>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</si>
  <si>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</si>
  <si>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</si>
  <si>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</si>
  <si>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</si>
  <si>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</si>
  <si>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</si>
  <si>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</si>
  <si>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</si>
  <si>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</si>
  <si>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</si>
  <si>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</si>
  <si>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</si>
  <si>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</si>
  <si>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</si>
  <si>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</si>
  <si>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</si>
  <si>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</si>
  <si>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</si>
  <si>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</si>
  <si>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</si>
  <si>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</si>
  <si>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</si>
  <si>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</si>
  <si>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</si>
  <si>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</si>
  <si>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</si>
  <si>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</si>
  <si>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</si>
  <si>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</si>
  <si>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</si>
  <si>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</si>
  <si>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</si>
  <si>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</si>
  <si>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</si>
  <si>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</si>
  <si>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</si>
  <si>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</si>
  <si>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</si>
  <si>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</si>
  <si>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</si>
  <si>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</si>
  <si>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</si>
  <si>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</si>
  <si>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</si>
  <si>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</si>
  <si>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</si>
  <si>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</si>
  <si>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</si>
  <si>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</si>
  <si>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</si>
  <si>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</si>
  <si>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</si>
  <si>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</si>
  <si>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</si>
  <si>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</si>
  <si>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</si>
  <si>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</si>
  <si>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</si>
  <si>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</si>
  <si>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</si>
  <si>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</si>
  <si>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</si>
  <si>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</si>
  <si>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</si>
  <si>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</si>
  <si>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</si>
  <si>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</si>
  <si>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</si>
  <si>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</si>
  <si>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</si>
  <si>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</si>
  <si>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</si>
  <si>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</si>
  <si>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</si>
  <si>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</si>
  <si>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</si>
  <si>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</si>
  <si>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</si>
  <si>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</si>
  <si>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</si>
  <si>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</si>
  <si>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</si>
  <si>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</si>
  <si>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</si>
  <si>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</si>
  <si>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</si>
  <si>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</si>
  <si>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</si>
  <si>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</si>
  <si>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</si>
  <si>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</si>
  <si>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</si>
  <si>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</si>
  <si>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</si>
  <si>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</si>
  <si>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</si>
  <si>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</si>
  <si>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</si>
  <si>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</si>
  <si>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</si>
  <si>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</si>
  <si>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</si>
  <si>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</si>
  <si>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</si>
  <si>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</si>
  <si>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</si>
  <si>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</si>
  <si>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</si>
  <si>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</si>
  <si>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</si>
  <si>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</si>
  <si>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</si>
  <si>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</si>
  <si>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</si>
  <si>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</si>
  <si>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</si>
  <si>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</si>
  <si>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</si>
  <si>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</si>
  <si>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</si>
  <si>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</si>
  <si>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</si>
  <si>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</si>
  <si>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</si>
  <si>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</si>
  <si>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</si>
  <si>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</si>
  <si>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</si>
  <si>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</si>
  <si>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</si>
  <si>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</si>
  <si>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</si>
  <si>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</si>
  <si>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</si>
  <si>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</si>
  <si>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</si>
  <si>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</si>
  <si>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</si>
  <si>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</si>
  <si>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</si>
  <si>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</si>
  <si>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</si>
  <si>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</si>
  <si>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</si>
  <si>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</si>
  <si>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</si>
  <si>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</si>
  <si>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</si>
  <si>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</si>
  <si>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</si>
  <si>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</si>
  <si>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</si>
  <si>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</si>
  <si>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</si>
  <si>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</si>
  <si>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</si>
  <si>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</si>
  <si>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</si>
  <si>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</si>
  <si>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</si>
  <si>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</si>
  <si>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</si>
  <si>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</si>
  <si>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</si>
  <si>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</si>
  <si>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</si>
  <si>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</si>
  <si>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</si>
  <si>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</si>
  <si>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</si>
  <si>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</si>
  <si>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</si>
  <si>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</si>
  <si>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</si>
  <si>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</si>
  <si>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</si>
  <si>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</si>
  <si>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</si>
  <si>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</si>
  <si>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</si>
  <si>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</si>
  <si>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</si>
  <si>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</si>
  <si>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</si>
  <si>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</si>
  <si>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</si>
  <si>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</si>
  <si>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</si>
  <si>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</si>
  <si>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</si>
  <si>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</si>
  <si>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</si>
  <si>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</si>
  <si>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</si>
  <si>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</si>
  <si>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</si>
  <si>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</si>
  <si>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</si>
  <si>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</si>
  <si>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</si>
  <si>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</si>
  <si>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</si>
  <si>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</si>
  <si>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</si>
  <si>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</si>
  <si>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</si>
  <si>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</si>
  <si>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</si>
  <si>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</si>
  <si>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</si>
  <si>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</si>
  <si>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</si>
  <si>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</si>
  <si>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</si>
  <si>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</si>
  <si>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</si>
  <si>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</si>
  <si>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</si>
  <si>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</si>
  <si>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</si>
  <si>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</si>
  <si>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</si>
  <si>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</si>
  <si>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</si>
  <si>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</si>
  <si>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</si>
  <si>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</si>
  <si>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</si>
  <si>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</si>
  <si>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</si>
  <si>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</si>
  <si>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</si>
  <si>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</si>
  <si>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</si>
  <si>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</si>
  <si>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</si>
  <si>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</si>
  <si>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</si>
  <si>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</si>
  <si>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</si>
  <si>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</si>
  <si>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</si>
  <si>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</si>
  <si>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</si>
  <si>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</si>
  <si>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</si>
  <si>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</si>
  <si>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</si>
  <si>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</si>
  <si>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</si>
  <si>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</si>
  <si>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</si>
  <si>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</si>
  <si>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</si>
  <si>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</si>
  <si>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</si>
  <si>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</si>
  <si>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</si>
  <si>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</si>
  <si>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</si>
  <si>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</si>
  <si>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</si>
  <si>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</si>
  <si>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</si>
  <si>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</si>
  <si>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</si>
  <si>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</si>
  <si>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</si>
  <si>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</si>
  <si>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</si>
  <si>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</si>
  <si>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</si>
  <si>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</si>
  <si>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</si>
  <si>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</si>
  <si>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</si>
  <si>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</si>
  <si>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</si>
  <si>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</si>
  <si>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</si>
  <si>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</si>
  <si>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</si>
  <si>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</si>
  <si>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</si>
  <si>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</si>
  <si>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</si>
  <si>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</si>
  <si>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</si>
  <si>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</si>
  <si>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</si>
  <si>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</si>
  <si>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</si>
  <si>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</si>
  <si>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</si>
  <si>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</si>
  <si>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</si>
  <si>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</si>
  <si>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</si>
  <si>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</si>
  <si>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</si>
  <si>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</si>
  <si>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</si>
  <si>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</si>
  <si>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</si>
  <si>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</si>
  <si>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</si>
  <si>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</si>
  <si>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</si>
  <si>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</si>
  <si>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</si>
  <si>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</si>
  <si>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</si>
  <si>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</si>
  <si>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</si>
  <si>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</si>
  <si>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</si>
  <si>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</si>
  <si>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</si>
  <si>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</si>
  <si>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</si>
  <si>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</si>
  <si>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</si>
  <si>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</si>
  <si>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</si>
  <si>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</si>
  <si>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</si>
  <si>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</si>
  <si>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</si>
  <si>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</si>
  <si>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</si>
  <si>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</si>
  <si>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</si>
  <si>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</si>
  <si>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</si>
  <si>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</si>
  <si>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</si>
  <si>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</si>
  <si>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</si>
  <si>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</si>
  <si>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</si>
  <si>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</si>
  <si>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</si>
  <si>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</si>
  <si>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</si>
  <si>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</si>
  <si>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</si>
  <si>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</si>
  <si>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</si>
  <si>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</si>
  <si>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</si>
  <si>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</si>
  <si>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</si>
  <si>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</si>
  <si>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</si>
  <si>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</si>
  <si>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</si>
  <si>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</si>
  <si>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</si>
  <si>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</si>
  <si>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</si>
  <si>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</si>
  <si>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</si>
  <si>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</si>
  <si>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</si>
  <si>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</si>
  <si>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</si>
  <si>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</si>
  <si>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</si>
  <si>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</si>
  <si>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</si>
  <si>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</si>
  <si>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</si>
  <si>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</si>
  <si>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</si>
  <si>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</si>
  <si>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</si>
  <si>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</si>
  <si>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</si>
  <si>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</si>
  <si>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</si>
  <si>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</si>
  <si>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</si>
  <si>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</si>
  <si>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</si>
  <si>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</si>
  <si>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</si>
  <si>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</si>
  <si>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</si>
  <si>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</si>
  <si>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</si>
  <si>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</si>
  <si>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</si>
  <si>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</si>
  <si>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</si>
  <si>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</si>
  <si>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</si>
  <si>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</si>
  <si>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</si>
  <si>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</si>
  <si>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</si>
  <si>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</si>
  <si>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</si>
  <si>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</si>
  <si>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</si>
  <si>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</si>
  <si>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</si>
  <si>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</si>
  <si>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</si>
  <si>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</si>
  <si>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</si>
  <si>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</si>
  <si>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</si>
  <si>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</si>
  <si>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</si>
  <si>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</si>
  <si>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</si>
  <si>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</si>
  <si>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</si>
  <si>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</si>
  <si>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</si>
  <si>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</si>
  <si>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</si>
  <si>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</si>
  <si>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</si>
  <si>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</si>
  <si>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</si>
  <si>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</si>
  <si>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</si>
  <si>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</si>
  <si>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</si>
  <si>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</si>
  <si>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</si>
  <si>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</si>
  <si>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</si>
  <si>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</si>
  <si>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</si>
  <si>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</si>
  <si>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</si>
  <si>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</si>
  <si>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</si>
  <si>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</si>
  <si>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</si>
  <si>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</si>
  <si>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</si>
  <si>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</si>
  <si>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</si>
  <si>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</si>
  <si>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</si>
  <si>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</si>
  <si>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</si>
  <si>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</si>
  <si>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</si>
  <si>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</si>
  <si>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</si>
  <si>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</si>
  <si>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</si>
  <si>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</si>
  <si>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</si>
  <si>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</si>
  <si>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</si>
  <si>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</si>
  <si>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</si>
  <si>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</si>
  <si>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</si>
  <si>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</si>
  <si>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</si>
  <si>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</si>
  <si>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</si>
  <si>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</si>
  <si>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</si>
  <si>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</si>
  <si>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</si>
  <si>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</si>
  <si>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</si>
  <si>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</si>
  <si>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</si>
  <si>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</si>
  <si>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</si>
  <si>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</si>
  <si>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</si>
  <si>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</si>
  <si>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</si>
  <si>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</si>
  <si>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</si>
  <si>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</si>
  <si>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</si>
  <si>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</si>
  <si>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</si>
  <si>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</si>
  <si>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</si>
  <si>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</si>
  <si>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</si>
  <si>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</si>
  <si>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</si>
  <si>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</si>
  <si>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</si>
  <si>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</si>
  <si>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</si>
  <si>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</si>
  <si>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</si>
  <si>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</si>
  <si>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</si>
  <si>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</si>
  <si>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</si>
  <si>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</si>
  <si>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</si>
  <si>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</si>
  <si>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</si>
  <si>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</si>
  <si>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</si>
  <si>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</si>
  <si>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</si>
  <si>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</si>
  <si>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</si>
  <si>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</si>
  <si>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</si>
  <si>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</si>
  <si>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</si>
  <si>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</si>
  <si>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</si>
  <si>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</si>
  <si>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</si>
  <si>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</si>
  <si>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</si>
  <si>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</si>
  <si>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</si>
  <si>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</si>
  <si>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</si>
  <si>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</si>
  <si>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</si>
  <si>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</si>
  <si>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</si>
  <si>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</si>
  <si>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</si>
  <si>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</si>
  <si>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</si>
  <si>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</si>
  <si>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</si>
  <si>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</si>
  <si>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</si>
  <si>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</si>
  <si>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</si>
  <si>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</si>
  <si>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</si>
  <si>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</si>
  <si>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</si>
  <si>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</si>
  <si>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</si>
  <si>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</si>
  <si>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</si>
  <si>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</si>
  <si>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</si>
  <si>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</si>
  <si>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</si>
  <si>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</si>
  <si>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</si>
  <si>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</si>
  <si>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</si>
  <si>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</si>
  <si>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</si>
  <si>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</si>
  <si>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</si>
  <si>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</si>
  <si>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</si>
  <si>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</si>
  <si>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</si>
  <si>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</si>
  <si>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</si>
  <si>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</si>
  <si>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</si>
  <si>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</si>
  <si>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</si>
  <si>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</si>
  <si>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</si>
  <si>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</si>
  <si>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</si>
  <si>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</si>
  <si>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</si>
  <si>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</si>
  <si>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</si>
  <si>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</si>
  <si>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</si>
  <si>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</si>
  <si>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</si>
  <si>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</si>
  <si>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</si>
  <si>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</si>
  <si>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</si>
  <si>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</si>
  <si>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</si>
  <si>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</si>
  <si>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</si>
  <si>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</si>
  <si>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</si>
  <si>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</si>
  <si>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</si>
  <si>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</si>
  <si>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</si>
  <si>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</si>
  <si>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</si>
  <si>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</si>
  <si>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</si>
  <si>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</si>
  <si>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</si>
  <si>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</si>
  <si>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</si>
  <si>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</si>
  <si>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</si>
  <si>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</si>
  <si>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</si>
  <si>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</si>
  <si>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</si>
  <si>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</si>
  <si>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</si>
  <si>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</si>
  <si>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</si>
  <si>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</si>
  <si>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</si>
  <si>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</si>
  <si>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</si>
  <si>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</si>
  <si>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</si>
  <si>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</si>
  <si>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</si>
  <si>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</si>
  <si>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</si>
  <si>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</si>
  <si>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</si>
  <si>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</si>
  <si>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</si>
  <si>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</si>
  <si>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</si>
  <si>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</si>
  <si>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</si>
  <si>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</si>
  <si>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</si>
  <si>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</si>
  <si>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</si>
  <si>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</si>
  <si>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</si>
  <si>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</si>
  <si>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</si>
  <si>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</si>
  <si>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</si>
  <si>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</si>
  <si>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</si>
  <si>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</si>
  <si>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</si>
  <si>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</si>
  <si>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</si>
  <si>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</si>
  <si>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</si>
  <si>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</si>
  <si>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</si>
  <si>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</si>
  <si>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</si>
  <si>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</si>
  <si>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</si>
  <si>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</si>
  <si>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</si>
  <si>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</si>
  <si>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</si>
  <si>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</si>
  <si>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</si>
  <si>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</si>
  <si>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</si>
  <si>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</si>
  <si>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</si>
  <si>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</si>
  <si>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</si>
  <si>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</si>
  <si>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</si>
  <si>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</si>
  <si>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</si>
  <si>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</si>
  <si>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</si>
  <si>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</si>
  <si>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</si>
  <si>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</si>
  <si>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</si>
  <si>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</si>
  <si>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</si>
  <si>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</si>
  <si>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</si>
  <si>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</si>
  <si>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</si>
  <si>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</si>
  <si>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</si>
  <si>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</si>
  <si>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</si>
  <si>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</si>
  <si>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</si>
  <si>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</si>
  <si>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</si>
  <si>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</si>
  <si>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</si>
  <si>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</si>
  <si>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</si>
  <si>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</si>
  <si>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</si>
  <si>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</si>
  <si>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</si>
  <si>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</si>
  <si>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</si>
  <si>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</si>
  <si>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</si>
  <si>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</si>
  <si>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</si>
  <si>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</si>
  <si>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</si>
  <si>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</si>
  <si>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</si>
  <si>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</si>
  <si>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</si>
  <si>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</si>
  <si>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</si>
  <si>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</si>
  <si>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</si>
  <si>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</si>
  <si>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</si>
  <si>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</si>
  <si>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</si>
  <si>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</si>
  <si>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</si>
  <si>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</si>
  <si>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</si>
  <si>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</si>
  <si>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</si>
  <si>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</si>
  <si>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</si>
  <si>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</si>
  <si>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</si>
  <si>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</si>
  <si>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</si>
  <si>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</si>
  <si>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</si>
  <si>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</si>
  <si>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</si>
  <si>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</si>
  <si>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</si>
  <si>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</si>
  <si>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</si>
  <si>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</si>
  <si>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</si>
  <si>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</si>
  <si>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</si>
  <si>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</si>
  <si>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</si>
  <si>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</si>
  <si>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</si>
  <si>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</si>
  <si>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</si>
  <si>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</si>
  <si>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</si>
  <si>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</si>
  <si>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</si>
  <si>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</si>
  <si>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</si>
  <si>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</si>
  <si>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</si>
  <si>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</si>
  <si>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</si>
  <si>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</si>
  <si>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</si>
  <si>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</si>
  <si>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</si>
  <si>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</si>
  <si>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</si>
  <si>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</si>
  <si>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</si>
  <si>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</si>
  <si>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</si>
  <si>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</si>
  <si>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</si>
  <si>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</si>
  <si>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</si>
  <si>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</si>
  <si>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</si>
  <si>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</si>
  <si>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</si>
  <si>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</si>
  <si>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</si>
  <si>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</si>
  <si>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</si>
  <si>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</si>
  <si>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</si>
  <si>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</si>
  <si>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</si>
  <si>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</si>
  <si>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</si>
  <si>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</si>
  <si>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</si>
  <si>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</si>
  <si>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</si>
  <si>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</si>
  <si>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</si>
  <si>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</si>
  <si>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</si>
  <si>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</si>
  <si>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</si>
  <si>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</si>
  <si>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</si>
  <si>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</si>
  <si>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</si>
  <si>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</si>
  <si>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</si>
  <si>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</si>
  <si>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</si>
  <si>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</si>
  <si>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</si>
  <si>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</si>
  <si>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</si>
  <si>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</si>
  <si>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</si>
  <si>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</si>
  <si>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</si>
  <si>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</si>
  <si>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</si>
  <si>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</si>
  <si>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</si>
  <si>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</si>
  <si>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</si>
  <si>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</si>
  <si>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</si>
  <si>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</si>
  <si>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</si>
  <si>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</si>
  <si>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</si>
  <si>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</si>
  <si>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</si>
  <si>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</si>
  <si>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</si>
  <si>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</si>
  <si>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</si>
  <si>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</si>
  <si>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</si>
  <si>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</si>
  <si>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</si>
  <si>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</si>
  <si>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</si>
  <si>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</si>
  <si>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</si>
  <si>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</si>
  <si>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</si>
  <si>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</si>
  <si>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</si>
  <si>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</si>
  <si>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</si>
  <si>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</si>
  <si>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</si>
  <si>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</si>
  <si>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</si>
  <si>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</si>
  <si>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</si>
  <si>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</si>
  <si>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</si>
  <si>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</si>
  <si>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</si>
  <si>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</si>
  <si>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</si>
  <si>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</si>
  <si>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</si>
  <si>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</si>
  <si>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</si>
  <si>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</si>
  <si>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</si>
  <si>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</si>
  <si>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</si>
  <si>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</si>
  <si>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</si>
  <si>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</si>
  <si>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</si>
  <si>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</si>
  <si>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</si>
  <si>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</si>
  <si>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</si>
  <si>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</si>
  <si>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</si>
  <si>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</si>
  <si>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</si>
  <si>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</si>
  <si>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</si>
  <si>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</si>
  <si>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</si>
  <si>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</si>
  <si>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</si>
  <si>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</si>
  <si>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</si>
  <si>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</si>
  <si>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</si>
  <si>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</si>
  <si>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</si>
  <si>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</si>
  <si>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</si>
  <si>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</si>
  <si>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</si>
  <si>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</si>
  <si>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</si>
  <si>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</si>
  <si>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</si>
  <si>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</si>
  <si>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</si>
  <si>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</si>
  <si>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</si>
  <si>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</si>
  <si>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</si>
  <si>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</si>
  <si>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</si>
  <si>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</si>
  <si>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</si>
  <si>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</si>
  <si>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</si>
  <si>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</si>
  <si>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</si>
  <si>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</si>
  <si>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</si>
  <si>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</si>
  <si>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</si>
  <si>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</si>
  <si>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</si>
  <si>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</si>
  <si>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</si>
  <si>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</si>
  <si>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</si>
  <si>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</si>
  <si>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</si>
  <si>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</si>
  <si>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</si>
  <si>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</si>
  <si>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</si>
  <si>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</si>
  <si>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</si>
  <si>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</si>
  <si>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</si>
  <si>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</si>
  <si>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</si>
  <si>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</si>
  <si>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</si>
  <si>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</si>
  <si>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</si>
  <si>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</si>
  <si>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</si>
  <si>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</si>
  <si>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</si>
  <si>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</si>
  <si>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</si>
  <si>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</si>
  <si>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</si>
  <si>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</si>
  <si>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</si>
  <si>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</si>
  <si>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</si>
  <si>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</si>
  <si>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</si>
  <si>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</si>
  <si>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</si>
  <si>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</si>
  <si>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</si>
  <si>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</si>
  <si>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</si>
  <si>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</si>
  <si>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</si>
  <si>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</si>
  <si>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</si>
  <si>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</si>
  <si>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</si>
  <si>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</si>
  <si>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</si>
  <si>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</si>
  <si>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</si>
  <si>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</si>
  <si>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</si>
  <si>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</si>
  <si>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</si>
  <si>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</si>
  <si>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</si>
  <si>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</si>
  <si>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</si>
  <si>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</si>
  <si>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</si>
  <si>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</si>
  <si>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</si>
  <si>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</si>
  <si>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</si>
  <si>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</si>
  <si>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</si>
  <si>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</si>
  <si>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</si>
  <si>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</si>
  <si>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</si>
  <si>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</si>
  <si>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</si>
  <si>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</si>
  <si>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</si>
  <si>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</si>
  <si>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</si>
  <si>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</si>
  <si>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</si>
  <si>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</si>
  <si>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</si>
  <si>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</si>
  <si>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</si>
  <si>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</si>
  <si>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</si>
  <si>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</si>
  <si>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</si>
  <si>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</si>
  <si>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</si>
  <si>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</si>
  <si>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</si>
  <si>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</si>
  <si>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</si>
  <si>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</si>
  <si>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</si>
  <si>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</si>
  <si>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</si>
  <si>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</si>
  <si>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</si>
  <si>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</si>
  <si>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</si>
  <si>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</si>
  <si>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</si>
  <si>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</si>
  <si>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</si>
  <si>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</si>
  <si>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</si>
  <si>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</si>
  <si>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</si>
  <si>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</si>
  <si>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</si>
  <si>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</si>
  <si>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</si>
  <si>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</si>
  <si>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</si>
  <si>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</si>
  <si>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</si>
  <si>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</si>
  <si>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</si>
  <si>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</si>
  <si>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</si>
  <si>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</si>
  <si>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</si>
  <si>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</si>
  <si>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</si>
  <si>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</si>
  <si>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</si>
  <si>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</si>
  <si>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</si>
  <si>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</si>
  <si>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</si>
  <si>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</si>
  <si>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</si>
  <si>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</si>
  <si>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</si>
  <si>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</si>
  <si>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</si>
  <si>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</si>
  <si>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</si>
  <si>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</si>
  <si>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</si>
  <si>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</si>
  <si>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</si>
  <si>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</si>
  <si>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</si>
  <si>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</si>
  <si>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</si>
  <si>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</si>
  <si>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</si>
  <si>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</si>
  <si>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</si>
  <si>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</si>
  <si>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</si>
  <si>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</si>
  <si>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</si>
  <si>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</si>
  <si>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</si>
  <si>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</si>
  <si>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</si>
  <si>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</si>
  <si>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</si>
  <si>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</si>
  <si>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</si>
  <si>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</si>
  <si>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</si>
  <si>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</si>
  <si>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</si>
  <si>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</si>
  <si>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</si>
  <si>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</si>
  <si>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</si>
  <si>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</si>
  <si>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</si>
  <si>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</si>
  <si>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</si>
  <si>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</si>
  <si>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</si>
  <si>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</si>
  <si>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</si>
  <si>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</si>
  <si>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</si>
  <si>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</si>
  <si>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</si>
  <si>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</si>
  <si>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</si>
  <si>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</si>
  <si>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</si>
  <si>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</si>
  <si>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</si>
  <si>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</si>
  <si>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</si>
  <si>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</si>
  <si>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</si>
  <si>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</si>
  <si>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</si>
  <si>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</si>
  <si>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</si>
  <si>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</si>
  <si>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</si>
  <si>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</si>
  <si>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</si>
  <si>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</si>
  <si>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</si>
  <si>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</si>
  <si>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</si>
  <si>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</si>
  <si>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</si>
  <si>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</si>
  <si>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</si>
  <si>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</si>
  <si>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</si>
  <si>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</si>
  <si>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</si>
  <si>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</si>
  <si>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</si>
  <si>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</si>
  <si>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</si>
  <si>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</si>
  <si>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</si>
  <si>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</si>
  <si>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</si>
  <si>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</si>
  <si>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</si>
  <si>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</si>
  <si>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</si>
  <si>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</si>
  <si>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</si>
  <si>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</si>
  <si>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</si>
  <si>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</si>
  <si>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</si>
  <si>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</si>
  <si>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</si>
  <si>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</si>
  <si>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</si>
  <si>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</si>
  <si>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</si>
  <si>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</si>
  <si>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</si>
  <si>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</si>
  <si>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</si>
  <si>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</si>
  <si>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</si>
  <si>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</si>
  <si>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</si>
  <si>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</si>
  <si>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</si>
  <si>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</si>
  <si>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</si>
  <si>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</si>
  <si>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</si>
  <si>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</si>
  <si>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</si>
  <si>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</si>
  <si>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</si>
  <si>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</si>
  <si>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</si>
  <si>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</si>
  <si>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</si>
  <si>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</si>
  <si>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</si>
  <si>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</si>
  <si>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</si>
  <si>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</si>
  <si>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</si>
  <si>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</si>
  <si>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</si>
  <si>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</si>
  <si>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</si>
  <si>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</si>
  <si>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</si>
  <si>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</si>
  <si>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</si>
  <si>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</si>
  <si>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</si>
  <si>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</si>
  <si>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</si>
  <si>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</si>
  <si>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</si>
  <si>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</si>
  <si>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</si>
  <si>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</si>
  <si>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</si>
  <si>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</si>
  <si>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</si>
  <si>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</si>
  <si>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</si>
  <si>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</si>
  <si>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</si>
  <si>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</si>
  <si>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</si>
  <si>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</si>
  <si>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</si>
  <si>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</si>
  <si>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</si>
  <si>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</si>
  <si>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</si>
  <si>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</si>
  <si>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</si>
  <si>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</si>
  <si>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</si>
  <si>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</si>
  <si>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</si>
  <si>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</si>
  <si>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</si>
  <si>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</si>
  <si>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</si>
  <si>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</si>
  <si>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</si>
  <si>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</si>
  <si>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</si>
  <si>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</si>
  <si>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</si>
  <si>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</si>
  <si>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</si>
  <si>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</si>
  <si>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</si>
  <si>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</si>
  <si>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</si>
  <si>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</si>
  <si>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</si>
  <si>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</si>
  <si>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</si>
  <si>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</si>
  <si>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</si>
  <si>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</si>
  <si>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</si>
  <si>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</si>
  <si>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</si>
  <si>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</si>
  <si>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</si>
  <si>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</si>
  <si>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</si>
  <si>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</si>
  <si>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</si>
  <si>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</si>
  <si>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</si>
  <si>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</si>
  <si>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</si>
  <si>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</si>
  <si>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</si>
  <si>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</si>
  <si>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</si>
  <si>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</si>
  <si>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</si>
  <si>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</si>
  <si>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</si>
  <si>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</si>
  <si>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</si>
  <si>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</si>
  <si>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</si>
  <si>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</si>
  <si>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</si>
  <si>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</si>
  <si>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</si>
  <si>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</si>
  <si>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</si>
  <si>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</si>
  <si>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</si>
  <si>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</si>
  <si>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</si>
  <si>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</si>
  <si>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</si>
  <si>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</si>
  <si>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</si>
  <si>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</si>
  <si>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</si>
  <si>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</si>
  <si>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</si>
  <si>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</si>
  <si>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</si>
  <si>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</si>
  <si>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</si>
  <si>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</si>
  <si>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</si>
  <si>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</si>
  <si>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</si>
  <si>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</si>
  <si>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</si>
  <si>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</si>
  <si>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</si>
  <si>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</si>
  <si>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</si>
  <si>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</si>
  <si>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</si>
  <si>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</si>
  <si>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</si>
  <si>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</si>
  <si>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</si>
  <si>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</si>
  <si>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</si>
  <si>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</si>
  <si>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</si>
  <si>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</si>
  <si>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</si>
  <si>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</si>
  <si>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</si>
  <si>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</si>
  <si>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</si>
  <si>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</si>
  <si>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</si>
  <si>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</si>
  <si>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</si>
  <si>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</si>
  <si>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</si>
  <si>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</si>
  <si>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</si>
  <si>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</si>
  <si>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</si>
  <si>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</si>
  <si>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</si>
  <si>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</si>
  <si>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</si>
  <si>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</si>
  <si>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</si>
  <si>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</si>
  <si>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</si>
  <si>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</si>
  <si>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</si>
  <si>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</si>
  <si>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</si>
  <si>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</si>
  <si>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</si>
  <si>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</si>
  <si>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</si>
  <si>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</si>
  <si>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</si>
  <si>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</si>
  <si>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</si>
  <si>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</si>
  <si>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</si>
  <si>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</si>
  <si>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</si>
  <si>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</si>
  <si>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</si>
  <si>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</si>
  <si>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</si>
  <si>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</si>
  <si>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</si>
  <si>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</si>
  <si>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</si>
  <si>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</si>
  <si>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</si>
  <si>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</si>
  <si>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</si>
  <si>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</si>
  <si>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</si>
  <si>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</si>
  <si>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</si>
  <si>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</si>
  <si>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</si>
  <si>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</si>
  <si>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</si>
  <si>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</si>
  <si>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</si>
  <si>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</si>
  <si>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</si>
  <si>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</si>
  <si>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</si>
  <si>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</si>
  <si>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</si>
  <si>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</si>
  <si>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</si>
  <si>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</si>
  <si>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</si>
  <si>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</si>
  <si>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</si>
  <si>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</si>
  <si>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</si>
  <si>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</si>
  <si>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</si>
  <si>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</si>
  <si>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</si>
  <si>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</si>
  <si>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</si>
  <si>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</si>
  <si>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</si>
  <si>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</si>
  <si>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</si>
  <si>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</si>
  <si>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</si>
  <si>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</si>
  <si>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</si>
  <si>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</si>
  <si>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</si>
  <si>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</si>
  <si>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</si>
  <si>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</si>
  <si>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</si>
  <si>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</si>
  <si>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</si>
  <si>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</si>
  <si>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</si>
  <si>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</si>
  <si>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</si>
  <si>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</si>
  <si>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</si>
  <si>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</si>
  <si>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</si>
  <si>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</si>
  <si>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</si>
  <si>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</si>
  <si>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</si>
  <si>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</si>
  <si>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</si>
  <si>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</si>
  <si>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</si>
  <si>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</si>
  <si>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</si>
  <si>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</si>
  <si>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</si>
  <si>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</si>
  <si>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</si>
  <si>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</si>
  <si>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</si>
  <si>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</si>
  <si>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</si>
  <si>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</si>
  <si>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</si>
  <si>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</si>
  <si>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</si>
  <si>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</si>
  <si>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</si>
  <si>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</si>
  <si>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</si>
  <si>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</si>
  <si>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</si>
  <si>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</si>
  <si>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</si>
  <si>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</si>
  <si>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</si>
  <si>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</si>
  <si>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</si>
  <si>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</si>
  <si>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</si>
  <si>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</si>
  <si>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</si>
  <si>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</si>
  <si>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</si>
  <si>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</si>
  <si>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</si>
  <si>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</si>
  <si>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</si>
  <si>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</si>
  <si>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</si>
  <si>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</si>
  <si>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</si>
  <si>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</si>
  <si>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</si>
  <si>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</si>
  <si>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</si>
  <si>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</si>
  <si>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</si>
  <si>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</si>
  <si>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</si>
  <si>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</si>
  <si>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</si>
  <si>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</si>
  <si>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</si>
  <si>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</si>
  <si>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</si>
  <si>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</si>
  <si>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</si>
  <si>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</si>
  <si>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</si>
  <si>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</si>
  <si>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</si>
  <si>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</si>
  <si>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</si>
  <si>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</si>
  <si>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</si>
  <si>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</si>
  <si>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</si>
  <si>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</si>
  <si>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</si>
  <si>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</si>
  <si>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</si>
  <si>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</si>
  <si>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</si>
  <si>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</si>
  <si>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</si>
  <si>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</si>
  <si>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</si>
  <si>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</si>
  <si>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</si>
  <si>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</si>
  <si>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</si>
  <si>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</si>
  <si>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</si>
  <si>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</si>
  <si>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</si>
  <si>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</si>
  <si>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</si>
  <si>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</si>
  <si>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</si>
  <si>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</si>
  <si>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</si>
  <si>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</si>
  <si>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</si>
  <si>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</si>
  <si>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</si>
  <si>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</si>
  <si>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</si>
  <si>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</si>
  <si>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</si>
  <si>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</si>
  <si>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</si>
  <si>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</si>
  <si>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</si>
  <si>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</si>
  <si>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</si>
  <si>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</si>
  <si>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</si>
  <si>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</si>
  <si>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</si>
  <si>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</si>
  <si>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</si>
  <si>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</si>
  <si>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</si>
  <si>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</si>
  <si>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</si>
  <si>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</si>
  <si>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</si>
  <si>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</si>
  <si>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</si>
  <si>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</si>
  <si>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</si>
  <si>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</si>
  <si>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</si>
  <si>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</si>
  <si>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</si>
  <si>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</si>
  <si>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</si>
  <si>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</si>
  <si>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</si>
  <si>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</si>
  <si>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</si>
  <si>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</si>
  <si>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</si>
  <si>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</si>
  <si>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</si>
  <si>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</si>
  <si>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</si>
  <si>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</si>
  <si>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</si>
  <si>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</si>
  <si>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</si>
  <si>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</si>
  <si>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</si>
  <si>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</si>
  <si>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</si>
  <si>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</si>
  <si>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</si>
  <si>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</si>
  <si>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</si>
  <si>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</si>
  <si>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</si>
  <si>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</si>
  <si>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</si>
  <si>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</si>
  <si>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</si>
  <si>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</si>
  <si>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</si>
  <si>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</si>
  <si>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</si>
  <si>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</si>
  <si>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</si>
  <si>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</si>
  <si>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</si>
  <si>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</si>
  <si>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</si>
  <si>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</si>
  <si>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</si>
  <si>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</si>
  <si>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</si>
  <si>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</si>
  <si>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</si>
  <si>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</si>
  <si>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</si>
  <si>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</si>
  <si>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</si>
  <si>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</si>
  <si>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</si>
  <si>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</si>
  <si>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</si>
  <si>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</si>
  <si>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</si>
  <si>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</si>
  <si>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</si>
  <si>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</si>
  <si>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</si>
  <si>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</si>
  <si>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</si>
  <si>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</si>
  <si>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</si>
  <si>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</si>
  <si>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</si>
  <si>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</si>
  <si>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</si>
  <si>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</si>
  <si>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</si>
  <si>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</si>
  <si>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</si>
  <si>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</si>
  <si>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</si>
  <si>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</si>
  <si>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</si>
  <si>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</si>
  <si>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</si>
  <si>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</si>
  <si>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</si>
  <si>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</si>
  <si>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</si>
  <si>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</si>
  <si>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</si>
  <si>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</si>
  <si>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</si>
  <si>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</si>
  <si>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</si>
  <si>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</si>
  <si>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</si>
  <si>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</si>
  <si>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</si>
  <si>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</si>
  <si>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</si>
  <si>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</si>
  <si>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</si>
  <si>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</si>
  <si>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</si>
  <si>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</si>
  <si>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</si>
  <si>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</si>
  <si>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</si>
  <si>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</si>
  <si>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</si>
  <si>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</si>
  <si>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</si>
  <si>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</si>
  <si>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</si>
  <si>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</si>
  <si>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</si>
  <si>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</si>
  <si>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</si>
  <si>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</si>
  <si>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</si>
  <si>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</si>
  <si>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</si>
  <si>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</si>
  <si>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</si>
  <si>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</si>
  <si>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</si>
  <si>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</si>
  <si>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</si>
  <si>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</si>
  <si>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</si>
  <si>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</si>
  <si>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</si>
  <si>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</si>
  <si>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</si>
  <si>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</si>
  <si>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</si>
  <si>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</si>
  <si>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</si>
  <si>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</si>
  <si>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</si>
  <si>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</si>
  <si>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</si>
  <si>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</si>
  <si>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</si>
  <si>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</si>
  <si>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</si>
  <si>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</si>
  <si>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</si>
  <si>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</si>
  <si>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</si>
  <si>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</si>
  <si>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</si>
  <si>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</si>
  <si>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</si>
  <si>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</si>
  <si>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</si>
  <si>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</si>
  <si>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</si>
  <si>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</si>
  <si>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</si>
  <si>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</si>
  <si>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</si>
  <si>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</si>
  <si>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</si>
  <si>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</si>
  <si>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</si>
  <si>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</si>
  <si>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</si>
  <si>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</si>
  <si>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</si>
  <si>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</si>
  <si>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</si>
  <si>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</si>
  <si>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</si>
  <si>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</si>
  <si>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</si>
  <si>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</si>
  <si>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</si>
  <si>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</si>
  <si>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</si>
  <si>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</si>
  <si>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</si>
  <si>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</si>
  <si>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</si>
  <si>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</si>
  <si>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</si>
  <si>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</si>
  <si>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</si>
  <si>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</si>
  <si>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</si>
  <si>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</si>
  <si>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</si>
  <si>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</si>
  <si>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</si>
  <si>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</si>
  <si>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</si>
  <si>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</si>
  <si>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</si>
  <si>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</si>
  <si>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</si>
  <si>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</si>
  <si>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</si>
  <si>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</si>
  <si>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</si>
  <si>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</si>
  <si>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</si>
  <si>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</si>
  <si>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</si>
  <si>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</si>
  <si>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</si>
  <si>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</si>
  <si>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</si>
  <si>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</si>
  <si>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</si>
  <si>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</si>
  <si>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</si>
  <si>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</si>
  <si>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</si>
  <si>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</si>
  <si>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</si>
  <si>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</si>
  <si>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</si>
  <si>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</si>
  <si>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</si>
  <si>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</si>
  <si>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</si>
  <si>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</si>
  <si>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</si>
  <si>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</si>
  <si>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</si>
  <si>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</si>
  <si>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</si>
  <si>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</si>
  <si>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</si>
  <si>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</si>
  <si>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</si>
  <si>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</si>
  <si>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</si>
  <si>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</si>
  <si>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</si>
  <si>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</si>
  <si>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</si>
  <si>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</si>
  <si>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</si>
  <si>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</si>
  <si>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</si>
  <si>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</si>
  <si>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</si>
  <si>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</si>
  <si>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</si>
  <si>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</si>
  <si>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</si>
  <si>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</si>
  <si>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</si>
  <si>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</si>
  <si>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</si>
  <si>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</si>
  <si>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</si>
  <si>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</si>
  <si>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</si>
  <si>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</si>
  <si>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</si>
  <si>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</si>
  <si>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</si>
  <si>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</si>
  <si>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</si>
  <si>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</si>
  <si>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</si>
  <si>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</si>
  <si>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</si>
  <si>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</si>
  <si>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</si>
  <si>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</si>
  <si>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</si>
  <si>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</si>
  <si>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</si>
  <si>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</si>
  <si>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</si>
  <si>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</si>
  <si>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</si>
  <si>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</si>
  <si>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</si>
  <si>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</si>
  <si>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</si>
  <si>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</si>
  <si>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</si>
  <si>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</si>
  <si>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</si>
  <si>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</si>
  <si>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</si>
  <si>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</si>
  <si>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</si>
  <si>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</si>
  <si>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</si>
  <si>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</si>
  <si>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</si>
  <si>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</si>
  <si>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</si>
  <si>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</si>
  <si>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</si>
  <si>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</si>
  <si>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</si>
  <si>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</si>
  <si>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</si>
  <si>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</si>
  <si>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</si>
  <si>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</si>
  <si>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</si>
  <si>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</si>
  <si>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</si>
  <si>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</si>
  <si>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</si>
  <si>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</si>
  <si>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</si>
  <si>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</si>
  <si>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</si>
  <si>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</si>
  <si>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</si>
  <si>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</si>
  <si>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</si>
  <si>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</si>
  <si>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</si>
  <si>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</si>
  <si>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</si>
  <si>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</si>
  <si>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</si>
  <si>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</si>
  <si>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</si>
  <si>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</si>
  <si>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</si>
  <si>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</si>
  <si>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</si>
  <si>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</si>
  <si>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</si>
  <si>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</si>
  <si>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</si>
  <si>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</si>
  <si>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</si>
  <si>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</si>
  <si>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</si>
  <si>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</si>
  <si>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</si>
  <si>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</si>
  <si>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</si>
  <si>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</si>
  <si>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</si>
  <si>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</si>
  <si>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</si>
  <si>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</si>
  <si>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</si>
  <si>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</si>
  <si>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</si>
  <si>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</si>
  <si>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</si>
  <si>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</si>
  <si>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</si>
  <si>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</si>
  <si>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</si>
  <si>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</si>
  <si>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</si>
  <si>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</si>
  <si>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</si>
  <si>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</si>
  <si>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</si>
  <si>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</si>
  <si>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</si>
  <si>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</si>
  <si>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</si>
  <si>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</si>
  <si>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</si>
  <si>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</si>
  <si>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</si>
  <si>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</si>
  <si>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</si>
  <si>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</si>
  <si>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</si>
  <si>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</si>
  <si>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</si>
  <si>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</si>
  <si>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</si>
  <si>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</si>
  <si>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</si>
  <si>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</si>
  <si>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</si>
  <si>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</si>
  <si>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</si>
  <si>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</si>
  <si>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</si>
  <si>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</si>
  <si>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</si>
  <si>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</si>
  <si>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</si>
  <si>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</si>
  <si>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</si>
  <si>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</si>
  <si>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</si>
  <si>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</si>
  <si>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</si>
  <si>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</si>
  <si>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</si>
  <si>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</si>
  <si>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</si>
  <si>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</si>
  <si>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</si>
  <si>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</si>
  <si>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</si>
  <si>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</si>
  <si>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</si>
  <si>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</si>
  <si>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</si>
  <si>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</si>
  <si>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</si>
  <si>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</si>
  <si>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</si>
  <si>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</si>
  <si>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</si>
  <si>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</si>
  <si>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</si>
  <si>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</si>
  <si>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</si>
  <si>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</si>
  <si>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</si>
  <si>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</si>
  <si>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</si>
  <si>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</si>
  <si>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</si>
  <si>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</si>
  <si>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</si>
  <si>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</si>
  <si>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</si>
  <si>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</si>
  <si>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</si>
  <si>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</si>
  <si>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</si>
  <si>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</si>
  <si>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</si>
  <si>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</si>
  <si>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</si>
  <si>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</si>
  <si>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</si>
  <si>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</si>
  <si>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</si>
  <si>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</si>
  <si>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</si>
  <si>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</si>
  <si>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</si>
  <si>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</si>
  <si>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</si>
  <si>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</si>
  <si>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</si>
  <si>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</si>
  <si>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</si>
  <si>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</si>
  <si>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</si>
  <si>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</si>
  <si>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</si>
  <si>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</si>
  <si>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</si>
  <si>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</si>
  <si>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</si>
  <si>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</si>
  <si>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</si>
  <si>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</si>
  <si>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</si>
  <si>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</si>
  <si>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</si>
  <si>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</si>
  <si>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</si>
  <si>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</si>
  <si>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</si>
  <si>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</si>
  <si>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</si>
  <si>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</si>
  <si>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</si>
  <si>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</si>
  <si>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</si>
  <si>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</si>
  <si>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</si>
  <si>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</si>
  <si>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</si>
  <si>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</si>
  <si>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</si>
  <si>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</si>
  <si>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</si>
  <si>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</si>
  <si>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</si>
  <si>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</si>
  <si>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</si>
  <si>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</si>
  <si>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</si>
  <si>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</si>
  <si>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</si>
  <si>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</si>
  <si>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</si>
  <si>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</si>
  <si>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</si>
  <si>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</si>
  <si>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</si>
  <si>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</si>
  <si>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</si>
  <si>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</si>
  <si>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</si>
  <si>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</si>
  <si>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</si>
  <si>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</si>
  <si>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</si>
  <si>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</si>
  <si>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</si>
  <si>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</si>
  <si>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</si>
  <si>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</si>
  <si>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</si>
  <si>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</si>
  <si>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</si>
  <si>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</si>
  <si>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</si>
  <si>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</si>
  <si>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</si>
  <si>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</si>
  <si>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</si>
  <si>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</si>
  <si>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</si>
  <si>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</si>
  <si>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</si>
  <si>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</si>
  <si>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</si>
  <si>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</si>
  <si>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</si>
  <si>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</si>
  <si>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</si>
  <si>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</si>
  <si>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</si>
  <si>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</si>
  <si>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</si>
  <si>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</si>
  <si>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</si>
  <si>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</si>
  <si>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</si>
  <si>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</si>
  <si>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</si>
  <si>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</si>
  <si>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</si>
  <si>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</si>
  <si>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</si>
  <si>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</si>
  <si>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</si>
  <si>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</si>
  <si>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</si>
  <si>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</si>
  <si>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</si>
  <si>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</si>
  <si>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</si>
  <si>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</si>
  <si>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</si>
  <si>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</si>
  <si>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</si>
  <si>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</si>
  <si>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</si>
  <si>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</si>
  <si>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</si>
  <si>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</si>
  <si>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</si>
  <si>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</si>
  <si>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</si>
  <si>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</si>
  <si>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</si>
  <si>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</si>
  <si>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</si>
  <si>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</si>
  <si>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</si>
  <si>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</si>
  <si>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</si>
  <si>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</si>
  <si>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</si>
  <si>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</si>
  <si>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</si>
  <si>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</si>
  <si>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</si>
  <si>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</si>
  <si>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</si>
  <si>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</si>
  <si>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</si>
  <si>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</si>
  <si>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</si>
  <si>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</si>
  <si>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</si>
  <si>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</si>
  <si>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</si>
  <si>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</si>
  <si>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</si>
  <si>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</si>
  <si>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</si>
  <si>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</si>
  <si>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</si>
  <si>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</si>
  <si>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</si>
  <si>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</si>
  <si>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</si>
  <si>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</si>
  <si>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</si>
  <si>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</si>
  <si>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</si>
  <si>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</si>
  <si>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</si>
  <si>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</si>
  <si>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</si>
  <si>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</si>
  <si>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</si>
  <si>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</si>
  <si>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</si>
  <si>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</si>
  <si>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</si>
  <si>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</si>
  <si>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</si>
  <si>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</si>
  <si>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</si>
  <si>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</si>
  <si>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</si>
  <si>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</si>
  <si>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</si>
  <si>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</si>
  <si>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</si>
  <si>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</si>
  <si>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</si>
  <si>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</si>
  <si>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</si>
  <si>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</si>
  <si>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</si>
  <si>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</si>
  <si>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</si>
  <si>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</si>
  <si>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</si>
  <si>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</si>
  <si>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</si>
  <si>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</si>
  <si>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</si>
  <si>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</si>
  <si>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</si>
  <si>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</si>
  <si>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</si>
  <si>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</si>
  <si>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</si>
  <si>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</si>
  <si>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</si>
  <si>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</si>
  <si>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</si>
  <si>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</si>
  <si>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</si>
  <si>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</si>
  <si>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</si>
  <si>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</si>
  <si>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</si>
  <si>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</si>
  <si>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</si>
  <si>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</si>
  <si>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</si>
  <si>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</si>
  <si>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</si>
  <si>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</si>
  <si>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</si>
  <si>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</si>
  <si>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</si>
  <si>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</si>
  <si>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</si>
  <si>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</si>
  <si>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</si>
  <si>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</si>
  <si>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</si>
  <si>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</si>
  <si>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</si>
  <si>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</si>
  <si>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</si>
  <si>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</si>
  <si>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</si>
  <si>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</si>
  <si>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</si>
  <si>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</si>
  <si>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</si>
  <si>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</si>
  <si>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</si>
  <si>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</si>
  <si>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</si>
  <si>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</si>
  <si>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</si>
  <si>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</si>
  <si>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</si>
  <si>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</si>
  <si>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</si>
  <si>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</si>
  <si>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</si>
  <si>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</si>
  <si>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</si>
  <si>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</si>
  <si>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</si>
  <si>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</si>
  <si>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</si>
  <si>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</si>
  <si>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</si>
  <si>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</si>
  <si>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</si>
  <si>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</si>
  <si>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</si>
  <si>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</si>
  <si>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</si>
  <si>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</si>
  <si>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</si>
  <si>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</si>
  <si>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</si>
  <si>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</si>
  <si>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</si>
  <si>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</si>
  <si>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</si>
  <si>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</si>
  <si>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</si>
  <si>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</si>
  <si>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</si>
  <si>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</si>
  <si>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</si>
  <si>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</si>
  <si>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</si>
  <si>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</si>
  <si>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</si>
  <si>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</si>
  <si>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</si>
  <si>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</si>
  <si>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</si>
  <si>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</si>
  <si>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</si>
  <si>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</si>
  <si>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</si>
  <si>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</si>
  <si>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</si>
  <si>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</si>
  <si>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</si>
  <si>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</si>
  <si>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</si>
  <si>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</si>
  <si>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</si>
  <si>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</si>
  <si>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</si>
  <si>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</si>
  <si>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</si>
  <si>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</si>
  <si>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</si>
  <si>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</si>
  <si>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</si>
  <si>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</si>
  <si>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</si>
  <si>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</si>
  <si>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</si>
  <si>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</si>
  <si>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</si>
  <si>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</si>
  <si>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</si>
  <si>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</si>
  <si>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</si>
  <si>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</si>
  <si>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</si>
  <si>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</si>
  <si>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</si>
  <si>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</si>
  <si>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</si>
  <si>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</si>
  <si>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</si>
  <si>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</si>
  <si>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</si>
  <si>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</si>
  <si>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</si>
  <si>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</si>
  <si>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</si>
  <si>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</si>
  <si>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</si>
  <si>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</si>
  <si>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</si>
  <si>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</si>
  <si>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</si>
  <si>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</si>
  <si>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</si>
  <si>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</si>
  <si>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</si>
  <si>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</si>
  <si>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</si>
  <si>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</si>
  <si>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</si>
  <si>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</si>
  <si>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</si>
  <si>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</si>
  <si>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</si>
  <si>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</si>
  <si>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</si>
  <si>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</si>
  <si>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</si>
  <si>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</si>
  <si>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</si>
  <si>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</si>
  <si>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</si>
  <si>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</si>
  <si>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</si>
  <si>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</si>
  <si>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</si>
  <si>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</si>
  <si>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</si>
  <si>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</si>
  <si>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</si>
  <si>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</si>
  <si>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</si>
  <si>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</si>
  <si>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</si>
  <si>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</si>
  <si>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</si>
  <si>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</si>
  <si>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</si>
  <si>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</si>
  <si>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</si>
  <si>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</si>
  <si>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</si>
  <si>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</si>
  <si>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</si>
  <si>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</si>
  <si>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</si>
  <si>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</si>
  <si>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</si>
  <si>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</si>
  <si>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</si>
  <si>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</si>
  <si>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</si>
  <si>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</si>
  <si>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</si>
  <si>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</si>
  <si>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</si>
  <si>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</si>
  <si>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</si>
  <si>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</si>
  <si>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</si>
  <si>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</si>
  <si>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</si>
  <si>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</si>
  <si>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</si>
  <si>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</si>
  <si>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</si>
  <si>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</si>
  <si>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</si>
  <si>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</si>
  <si>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</si>
  <si>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</si>
  <si>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</si>
  <si>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</si>
  <si>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</si>
  <si>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</si>
  <si>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</si>
  <si>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</si>
  <si>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</si>
  <si>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</si>
  <si>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</si>
  <si>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</si>
  <si>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</si>
  <si>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</si>
  <si>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</si>
  <si>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</si>
  <si>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</si>
  <si>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</si>
  <si>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</si>
  <si>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</si>
  <si>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</si>
  <si>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</si>
  <si>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</si>
  <si>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</si>
  <si>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</si>
  <si>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</si>
  <si>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</si>
  <si>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</si>
  <si>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</si>
  <si>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</si>
  <si>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</si>
  <si>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</si>
  <si>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</si>
  <si>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</si>
  <si>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</si>
  <si>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</si>
  <si>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</si>
  <si>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</si>
  <si>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</si>
  <si>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</si>
  <si>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</si>
  <si>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</si>
  <si>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</si>
  <si>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</si>
  <si>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</si>
  <si>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</si>
  <si>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</si>
  <si>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</si>
  <si>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</si>
  <si>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</si>
  <si>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</si>
  <si>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</si>
  <si>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</si>
  <si>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</si>
  <si>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</si>
  <si>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</si>
  <si>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</si>
  <si>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</si>
  <si>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</si>
  <si>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</si>
  <si>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</si>
  <si>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</si>
  <si>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</si>
  <si>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</si>
  <si>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</si>
  <si>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</si>
  <si>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</si>
  <si>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</si>
  <si>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</si>
  <si>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</si>
  <si>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</si>
  <si>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</si>
  <si>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</si>
  <si>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</si>
  <si>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</si>
  <si>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</si>
  <si>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</si>
  <si>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</si>
  <si>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</si>
  <si>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</si>
  <si>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</si>
  <si>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</si>
  <si>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</si>
  <si>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</si>
  <si>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</si>
  <si>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</si>
  <si>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</si>
  <si>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</si>
  <si>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</si>
  <si>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</si>
  <si>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</si>
  <si>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</si>
  <si>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</si>
  <si>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</si>
  <si>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</si>
  <si>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</si>
  <si>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</si>
  <si>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</si>
  <si>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</si>
  <si>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</si>
  <si>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</si>
  <si>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</si>
  <si>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</si>
  <si>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</si>
  <si>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</si>
  <si>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</si>
  <si>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</si>
  <si>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</si>
  <si>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</si>
  <si>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</si>
  <si>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</si>
  <si>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</si>
  <si>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</si>
  <si>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</si>
  <si>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</si>
  <si>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</si>
  <si>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</si>
  <si>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</si>
  <si>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</si>
  <si>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</si>
  <si>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</si>
  <si>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</si>
  <si>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</si>
  <si>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</si>
  <si>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</si>
  <si>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</si>
  <si>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</si>
  <si>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</si>
  <si>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</si>
  <si>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</si>
  <si>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</si>
  <si>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</si>
  <si>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</si>
  <si>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</si>
  <si>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</si>
  <si>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</si>
  <si>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</si>
  <si>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</si>
  <si>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</si>
  <si>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</si>
  <si>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</si>
  <si>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</si>
  <si>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</si>
  <si>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</si>
  <si>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</si>
  <si>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</si>
  <si>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</si>
  <si>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</si>
  <si>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</si>
  <si>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</si>
  <si>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</si>
  <si>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</si>
  <si>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</si>
  <si>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</si>
  <si>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</si>
  <si>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</si>
  <si>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</si>
  <si>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</si>
  <si>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</si>
  <si>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</si>
  <si>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</si>
  <si>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</si>
  <si>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</si>
  <si>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</si>
  <si>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</si>
  <si>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</si>
  <si>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</si>
  <si>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</si>
  <si>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</si>
  <si>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</si>
  <si>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</si>
  <si>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</si>
  <si>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</si>
  <si>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</si>
  <si>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</si>
  <si>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</si>
  <si>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</si>
  <si>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</si>
  <si>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</si>
  <si>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</si>
  <si>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</si>
  <si>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</si>
  <si>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</si>
  <si>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</si>
  <si>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</si>
  <si>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</si>
  <si>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</si>
  <si>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</si>
  <si>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</si>
  <si>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</si>
  <si>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</si>
  <si>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</si>
  <si>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</si>
  <si>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</si>
  <si>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</si>
  <si>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</si>
  <si>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</si>
  <si>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</si>
  <si>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</si>
  <si>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</si>
  <si>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</si>
  <si>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</si>
  <si>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</si>
  <si>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</si>
  <si>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</si>
  <si>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</si>
  <si>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</si>
  <si>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</si>
  <si>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</si>
  <si>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</si>
  <si>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</si>
  <si>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</si>
  <si>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</si>
  <si>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</si>
  <si>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</si>
  <si>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</si>
  <si>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</si>
  <si>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</si>
  <si>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</si>
  <si>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</si>
  <si>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</si>
  <si>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</si>
  <si>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</si>
  <si>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</si>
  <si>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</si>
  <si>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</si>
  <si>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</si>
  <si>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</si>
  <si>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</si>
  <si>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</si>
  <si>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</si>
  <si>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</si>
  <si>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</si>
  <si>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</si>
  <si>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</si>
  <si>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</si>
  <si>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</si>
  <si>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</si>
  <si>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</si>
  <si>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</si>
  <si>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</si>
  <si>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</si>
  <si>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</si>
  <si>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</si>
  <si>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</si>
  <si>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</si>
  <si>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</si>
  <si>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</si>
  <si>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</si>
  <si>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</si>
  <si>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</si>
  <si>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</si>
  <si>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</si>
  <si>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</si>
  <si>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</si>
  <si>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</si>
  <si>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</si>
  <si>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</si>
  <si>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</si>
  <si>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</si>
  <si>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</si>
  <si>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</si>
  <si>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</si>
  <si>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</si>
  <si>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</si>
  <si>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</si>
  <si>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</si>
  <si>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</si>
  <si>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</si>
  <si>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</si>
  <si>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</si>
  <si>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</si>
  <si>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</si>
  <si>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</si>
  <si>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</si>
  <si>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</si>
  <si>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</si>
  <si>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</si>
  <si>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</si>
  <si>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</si>
  <si>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</si>
  <si>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</si>
  <si>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</si>
  <si>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</si>
  <si>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</si>
  <si>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</si>
  <si>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</si>
  <si>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</si>
  <si>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</si>
  <si>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</si>
  <si>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</si>
  <si>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</si>
  <si>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</si>
  <si>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</si>
  <si>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</si>
  <si>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</si>
  <si>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</si>
  <si>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</si>
  <si>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</si>
  <si>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</si>
  <si>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</si>
  <si>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</si>
  <si>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</si>
  <si>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</si>
  <si>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</si>
  <si>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</si>
  <si>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</si>
  <si>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</si>
  <si>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</si>
  <si>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</si>
  <si>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</si>
  <si>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</si>
  <si>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</si>
  <si>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</si>
  <si>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</si>
  <si>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</si>
  <si>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</si>
  <si>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</si>
  <si>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</si>
  <si>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</si>
  <si>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</si>
  <si>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</si>
  <si>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</si>
  <si>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</si>
  <si>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</si>
  <si>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</si>
  <si>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</si>
  <si>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</si>
  <si>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</si>
  <si>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</si>
  <si>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</si>
  <si>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</si>
  <si>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</si>
  <si>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</si>
  <si>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</si>
  <si>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</si>
  <si>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</si>
  <si>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</si>
  <si>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</si>
  <si>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</si>
  <si>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</si>
  <si>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</si>
  <si>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</si>
  <si>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</si>
  <si>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</si>
  <si>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</si>
  <si>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</si>
  <si>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</si>
  <si>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</si>
  <si>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</si>
  <si>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</si>
  <si>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</si>
  <si>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</si>
  <si>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</si>
  <si>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</si>
  <si>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</si>
  <si>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</si>
  <si>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</si>
  <si>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</si>
  <si>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</si>
  <si>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</si>
  <si>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</si>
  <si>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</si>
  <si>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</si>
  <si>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</si>
  <si>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</si>
  <si>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</si>
  <si>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</si>
  <si>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</si>
  <si>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</si>
  <si>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</si>
  <si>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</si>
  <si>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</si>
  <si>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</si>
  <si>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</si>
  <si>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</si>
  <si>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</si>
  <si>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</si>
  <si>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</si>
  <si>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</si>
  <si>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</si>
  <si>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</si>
  <si>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</si>
  <si>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</si>
  <si>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</si>
  <si>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</si>
  <si>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</si>
  <si>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</si>
  <si>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</si>
  <si>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</si>
  <si>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</si>
  <si>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</si>
  <si>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</si>
  <si>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</si>
  <si>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</si>
  <si>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</si>
  <si>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</si>
  <si>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</si>
  <si>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</si>
  <si>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</si>
  <si>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</si>
  <si>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</si>
  <si>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</si>
  <si>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</si>
  <si>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</si>
  <si>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</si>
  <si>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</si>
  <si>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</si>
  <si>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</si>
  <si>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</si>
  <si>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</si>
  <si>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</si>
  <si>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</si>
  <si>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</si>
  <si>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</si>
  <si>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</si>
  <si>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</si>
  <si>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</si>
  <si>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</si>
  <si>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</si>
  <si>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</si>
  <si>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</si>
  <si>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</si>
  <si>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</si>
  <si>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</si>
  <si>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</si>
  <si>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</si>
  <si>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</si>
  <si>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</si>
  <si>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</si>
  <si>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</si>
  <si>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</si>
  <si>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</si>
  <si>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</si>
  <si>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</si>
  <si>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</si>
  <si>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</si>
  <si>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</si>
  <si>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</si>
  <si>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</si>
  <si>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</si>
  <si>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</si>
  <si>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</si>
  <si>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</si>
  <si>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</si>
  <si>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</si>
  <si>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</si>
  <si>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</si>
  <si>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</si>
  <si>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</si>
  <si>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</si>
  <si>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</si>
  <si>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</si>
  <si>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</si>
  <si>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</si>
  <si>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</si>
  <si>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</si>
  <si>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</si>
  <si>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</si>
  <si>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</si>
  <si>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</si>
  <si>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</si>
  <si>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</si>
  <si>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</si>
  <si>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</si>
  <si>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</si>
  <si>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</si>
  <si>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</si>
  <si>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</si>
  <si>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</si>
  <si>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</si>
  <si>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</si>
  <si>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</si>
  <si>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</si>
  <si>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</si>
  <si>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</si>
  <si>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</si>
  <si>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</si>
  <si>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</si>
  <si>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</si>
  <si>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</si>
  <si>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</si>
  <si>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</si>
  <si>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</si>
  <si>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</si>
  <si>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</si>
  <si>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</si>
  <si>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</si>
  <si>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</si>
  <si>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</si>
  <si>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</si>
  <si>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</si>
  <si>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</si>
  <si>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</si>
  <si>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</si>
  <si>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</si>
  <si>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</si>
  <si>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</si>
  <si>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</si>
  <si>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</si>
  <si>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</si>
  <si>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</si>
  <si>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</si>
  <si>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</si>
  <si>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</si>
  <si>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</si>
  <si>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</si>
  <si>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</si>
  <si>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</si>
  <si>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</si>
  <si>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</si>
  <si>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</si>
  <si>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</si>
  <si>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</si>
  <si>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</si>
  <si>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</si>
  <si>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</si>
  <si>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</si>
  <si>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</si>
  <si>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</si>
  <si>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</si>
  <si>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</si>
  <si>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</si>
  <si>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</si>
  <si>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</si>
  <si>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</si>
  <si>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</si>
  <si>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</si>
  <si>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</si>
  <si>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</si>
  <si>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</si>
  <si>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</si>
  <si>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</si>
  <si>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</si>
  <si>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</si>
  <si>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</si>
  <si>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</si>
  <si>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</si>
  <si>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</si>
  <si>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</si>
  <si>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</si>
  <si>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</si>
  <si>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</si>
  <si>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</si>
  <si>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</si>
  <si>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</si>
  <si>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</si>
  <si>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</si>
  <si>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</si>
  <si>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</si>
  <si>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</si>
  <si>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</si>
  <si>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</si>
  <si>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</si>
  <si>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</si>
  <si>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</si>
  <si>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</si>
  <si>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</si>
  <si>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</si>
  <si>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</si>
  <si>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</si>
  <si>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</si>
  <si>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</si>
  <si>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</si>
  <si>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</si>
  <si>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</si>
  <si>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</si>
  <si>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</si>
  <si>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</si>
  <si>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</si>
  <si>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</si>
  <si>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</si>
  <si>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</si>
  <si>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</si>
  <si>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</si>
  <si>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</si>
  <si>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</si>
  <si>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</si>
  <si>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</si>
  <si>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</si>
  <si>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</si>
  <si>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</si>
  <si>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</si>
  <si>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</si>
  <si>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</si>
  <si>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</si>
  <si>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</si>
  <si>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</si>
  <si>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</si>
  <si>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</si>
  <si>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</si>
  <si>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</si>
  <si>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</si>
  <si>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</si>
  <si>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</si>
  <si>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</si>
  <si>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</si>
  <si>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</si>
  <si>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</si>
  <si>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</si>
  <si>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</si>
  <si>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</si>
  <si>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</si>
  <si>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</si>
  <si>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</si>
  <si>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</si>
  <si>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</si>
  <si>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</si>
  <si>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</si>
  <si>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</si>
  <si>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</si>
  <si>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</si>
  <si>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</si>
  <si>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</si>
  <si>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</si>
  <si>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</si>
  <si>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</si>
  <si>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</si>
  <si>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</si>
  <si>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</si>
  <si>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</si>
  <si>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</si>
  <si>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</si>
  <si>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</si>
  <si>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</si>
  <si>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</si>
  <si>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</si>
  <si>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</si>
  <si>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</si>
  <si>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</si>
  <si>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</si>
  <si>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</si>
  <si>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</si>
  <si>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</si>
  <si>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</si>
  <si>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</si>
  <si>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</si>
  <si>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</si>
  <si>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</si>
  <si>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</si>
  <si>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</si>
  <si>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</si>
  <si>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</si>
  <si>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</si>
  <si>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</si>
  <si>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</si>
  <si>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</si>
  <si>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</si>
  <si>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</si>
  <si>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</si>
  <si>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</si>
  <si>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</si>
  <si>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</si>
  <si>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</si>
  <si>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</si>
  <si>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</si>
  <si>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</si>
  <si>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</si>
  <si>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</si>
  <si>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</si>
  <si>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</si>
  <si>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</si>
  <si>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</si>
  <si>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</si>
  <si>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</si>
  <si>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</si>
  <si>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</si>
  <si>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</si>
  <si>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</si>
  <si>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</si>
  <si>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</si>
  <si>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</si>
  <si>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</si>
  <si>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</si>
  <si>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</si>
  <si>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</si>
  <si>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</si>
  <si>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</si>
  <si>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</si>
  <si>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</si>
  <si>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</si>
  <si>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</si>
  <si>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</si>
  <si>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</si>
  <si>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</si>
  <si>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</si>
  <si>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</si>
  <si>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</si>
  <si>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</si>
  <si>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</si>
  <si>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</si>
  <si>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</si>
  <si>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</si>
  <si>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</si>
  <si>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</si>
  <si>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</si>
  <si>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</si>
  <si>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</si>
  <si>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</si>
  <si>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</si>
  <si>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</si>
  <si>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</si>
  <si>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</si>
  <si>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</si>
  <si>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</si>
  <si>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</si>
  <si>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</si>
  <si>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</si>
  <si>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</si>
  <si>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</si>
  <si>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</si>
  <si>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</si>
  <si>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</si>
  <si>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</si>
  <si>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</si>
  <si>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</si>
  <si>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</si>
  <si>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</si>
  <si>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</si>
  <si>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</si>
  <si>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</si>
  <si>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</si>
  <si>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</si>
  <si>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</si>
  <si>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</si>
  <si>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</si>
  <si>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</si>
  <si>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</si>
  <si>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</si>
  <si>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</si>
  <si>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</si>
  <si>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</si>
  <si>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</si>
  <si>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</si>
  <si>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</si>
  <si>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</si>
  <si>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</si>
  <si>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</si>
  <si>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</si>
  <si>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</si>
  <si>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</si>
  <si>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</si>
  <si>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</si>
  <si>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</si>
  <si>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</si>
  <si>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</si>
  <si>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</si>
  <si>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</si>
  <si>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</si>
  <si>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</si>
  <si>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</si>
  <si>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</si>
  <si>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</si>
  <si>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</si>
  <si>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</si>
  <si>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</si>
  <si>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</si>
  <si>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</si>
  <si>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</si>
  <si>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</si>
  <si>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</si>
  <si>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</si>
  <si>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</si>
  <si>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</si>
  <si>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</si>
  <si>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</si>
  <si>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</si>
  <si>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</si>
  <si>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</si>
  <si>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</si>
  <si>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</si>
  <si>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</si>
  <si>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</si>
  <si>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</si>
  <si>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</si>
  <si>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</si>
  <si>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</si>
  <si>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</si>
  <si>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</si>
  <si>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</si>
  <si>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</si>
  <si>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</si>
  <si>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</si>
  <si>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</si>
  <si>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</si>
  <si>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</si>
  <si>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</si>
  <si>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</si>
  <si>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</si>
  <si>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</si>
  <si>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</si>
  <si>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</si>
  <si>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</si>
  <si>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</si>
  <si>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</si>
  <si>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</si>
  <si>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</si>
  <si>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</si>
  <si>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</si>
  <si>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</si>
  <si>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</si>
  <si>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</si>
  <si>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</si>
  <si>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</si>
  <si>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</si>
  <si>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</si>
  <si>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</si>
  <si>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</si>
  <si>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</si>
  <si>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</si>
  <si>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</si>
  <si>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</si>
  <si>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</si>
  <si>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</si>
  <si>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</si>
  <si>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</si>
  <si>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</si>
  <si>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</si>
  <si>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</si>
  <si>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</si>
  <si>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</si>
  <si>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</si>
  <si>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</si>
  <si>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</si>
  <si>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</si>
  <si>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</si>
  <si>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</si>
  <si>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</si>
  <si>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</si>
  <si>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</si>
  <si>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</si>
  <si>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</si>
  <si>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</si>
  <si>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</si>
  <si>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</si>
  <si>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</si>
  <si>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</si>
  <si>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</si>
  <si>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</si>
  <si>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</si>
  <si>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</si>
  <si>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</si>
  <si>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</si>
  <si>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</si>
  <si>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</si>
  <si>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</si>
  <si>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</si>
  <si>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</si>
  <si>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</si>
  <si>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</si>
  <si>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</si>
  <si>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</si>
  <si>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</si>
  <si>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</si>
  <si>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</si>
  <si>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</si>
  <si>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</si>
  <si>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</si>
  <si>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</si>
  <si>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</si>
  <si>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</si>
  <si>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</si>
  <si>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</si>
  <si>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</si>
  <si>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</si>
  <si>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</si>
  <si>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</si>
  <si>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</si>
  <si>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</si>
  <si>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</si>
  <si>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</si>
  <si>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</si>
  <si>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</si>
  <si>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</si>
  <si>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</si>
  <si>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</si>
  <si>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</si>
  <si>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</si>
  <si>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</si>
  <si>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</si>
  <si>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</si>
  <si>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</si>
  <si>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</si>
  <si>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</si>
  <si>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</si>
  <si>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</si>
  <si>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</si>
  <si>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</si>
  <si>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</si>
  <si>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</si>
  <si>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</si>
  <si>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</si>
  <si>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</si>
  <si>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</si>
  <si>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</si>
  <si>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</si>
  <si>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</si>
  <si>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</si>
  <si>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</si>
  <si>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</si>
  <si>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</si>
  <si>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</si>
  <si>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</si>
  <si>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</si>
  <si>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</si>
  <si>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</si>
  <si>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</si>
  <si>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</si>
  <si>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</si>
  <si>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</si>
  <si>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</si>
  <si>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</si>
  <si>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</si>
  <si>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</si>
  <si>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</si>
  <si>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</si>
  <si>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</si>
  <si>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</si>
  <si>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</si>
  <si>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</si>
  <si>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</si>
  <si>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</si>
  <si>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</si>
  <si>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</si>
  <si>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</si>
  <si>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</si>
  <si>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</si>
  <si>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</si>
  <si>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</si>
  <si>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</si>
  <si>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</si>
  <si>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</si>
  <si>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</si>
  <si>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</si>
  <si>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</si>
  <si>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</si>
  <si>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</si>
  <si>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</si>
  <si>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</si>
  <si>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</si>
  <si>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</si>
  <si>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</si>
  <si>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</si>
  <si>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</si>
  <si>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</si>
  <si>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</si>
  <si>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</si>
  <si>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</si>
  <si>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</si>
  <si>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</si>
  <si>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</si>
  <si>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</si>
  <si>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</si>
  <si>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</si>
  <si>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</si>
  <si>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</si>
  <si>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</si>
  <si>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</si>
  <si>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</si>
  <si>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</si>
  <si>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</si>
  <si>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</si>
  <si>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</si>
  <si>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</si>
  <si>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</si>
  <si>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</si>
  <si>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</si>
  <si>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</si>
  <si>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</si>
  <si>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</si>
  <si>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</si>
  <si>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</si>
  <si>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</si>
  <si>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</si>
  <si>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</si>
  <si>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</si>
  <si>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</si>
  <si>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</si>
  <si>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</si>
  <si>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</si>
  <si>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</si>
  <si>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</si>
  <si>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</si>
  <si>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</si>
  <si>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</si>
  <si>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</si>
  <si>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</si>
  <si>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</si>
  <si>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</si>
  <si>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</si>
  <si>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</si>
  <si>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</si>
  <si>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</si>
  <si>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</si>
  <si>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</si>
  <si>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</si>
  <si>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</si>
  <si>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</si>
  <si>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</si>
  <si>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</si>
  <si>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</si>
  <si>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</si>
  <si>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</si>
  <si>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</si>
  <si>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</si>
  <si>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</si>
  <si>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</si>
  <si>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</si>
  <si>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</si>
  <si>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</si>
  <si>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</si>
  <si>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</si>
  <si>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</si>
  <si>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</si>
  <si>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</si>
  <si>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</si>
  <si>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</si>
  <si>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</si>
  <si>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</si>
  <si>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</si>
  <si>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</si>
  <si>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</si>
  <si>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</si>
  <si>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</si>
  <si>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</si>
  <si>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</si>
  <si>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</si>
  <si>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</si>
  <si>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</si>
  <si>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</si>
  <si>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</si>
  <si>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</si>
  <si>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</si>
  <si>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</si>
  <si>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</si>
  <si>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</si>
  <si>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</si>
  <si>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</si>
  <si>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</si>
  <si>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</si>
  <si>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</si>
  <si>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</si>
  <si>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</si>
  <si>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</si>
  <si>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</si>
  <si>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</si>
  <si>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</si>
  <si>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</si>
  <si>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</si>
  <si>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</si>
  <si>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</si>
  <si>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</si>
  <si>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</si>
  <si>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</si>
  <si>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</si>
  <si>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</si>
  <si>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</si>
  <si>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</si>
  <si>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</si>
  <si>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</si>
  <si>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</si>
  <si>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</si>
  <si>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</si>
  <si>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</si>
  <si>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</si>
  <si>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</si>
  <si>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</si>
  <si>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</si>
  <si>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</si>
  <si>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</si>
  <si>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</si>
  <si>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</si>
  <si>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</si>
  <si>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</si>
  <si>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</si>
  <si>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</si>
  <si>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</si>
  <si>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</si>
  <si>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</si>
  <si>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</si>
  <si>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</si>
  <si>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</si>
  <si>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</si>
  <si>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</si>
  <si>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</si>
  <si>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</si>
  <si>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</si>
  <si>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</si>
  <si>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</si>
  <si>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</si>
  <si>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</si>
  <si>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</si>
  <si>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</si>
  <si>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</si>
  <si>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</si>
  <si>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</si>
  <si>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</si>
  <si>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</si>
  <si>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</si>
  <si>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</si>
  <si>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</si>
  <si>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</si>
  <si>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</si>
  <si>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</si>
  <si>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</si>
  <si>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</si>
  <si>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</si>
  <si>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</si>
  <si>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</si>
  <si>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</si>
  <si>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</si>
  <si>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</si>
  <si>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</si>
  <si>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</si>
  <si>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</si>
  <si>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</si>
  <si>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</si>
  <si>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</si>
  <si>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</si>
  <si>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</si>
  <si>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</si>
  <si>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</si>
  <si>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</si>
  <si>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</si>
  <si>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</si>
  <si>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</si>
  <si>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</si>
  <si>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</si>
  <si>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</si>
  <si>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</si>
  <si>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</si>
  <si>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</si>
  <si>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</si>
  <si>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</si>
  <si>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</si>
  <si>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</si>
  <si>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</si>
  <si>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</si>
  <si>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</si>
  <si>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</si>
  <si>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</si>
  <si>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</si>
  <si>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</si>
  <si>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</si>
  <si>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</si>
  <si>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</si>
  <si>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</si>
  <si>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</si>
  <si>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</si>
  <si>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</si>
  <si>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</si>
  <si>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</si>
  <si>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</si>
  <si>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</si>
  <si>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</si>
  <si>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</si>
  <si>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</si>
  <si>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</si>
  <si>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</si>
  <si>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</si>
  <si>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</si>
  <si>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</si>
  <si>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</si>
  <si>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</si>
  <si>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</si>
  <si>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</si>
  <si>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</si>
  <si>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</si>
  <si>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</si>
  <si>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</si>
  <si>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</si>
  <si>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</si>
  <si>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</si>
  <si>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</si>
  <si>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</si>
  <si>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</si>
  <si>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</si>
  <si>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</si>
  <si>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</si>
  <si>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</si>
  <si>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</si>
  <si>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</si>
  <si>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</si>
  <si>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</si>
  <si>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</si>
  <si>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</si>
  <si>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</si>
  <si>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</si>
  <si>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</si>
  <si>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</si>
  <si>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</si>
  <si>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</si>
  <si>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</si>
  <si>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</si>
  <si>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</si>
  <si>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</si>
  <si>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</si>
  <si>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</si>
  <si>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</si>
  <si>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</si>
  <si>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</si>
  <si>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</si>
  <si>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</si>
  <si>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</si>
  <si>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</si>
  <si>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</si>
  <si>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</si>
  <si>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</si>
  <si>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</si>
  <si>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</si>
  <si>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</si>
  <si>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</si>
  <si>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</si>
  <si>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</si>
  <si>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</si>
  <si>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</si>
  <si>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</si>
  <si>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</si>
  <si>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</si>
  <si>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</si>
  <si>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</si>
  <si>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</si>
  <si>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</si>
  <si>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</si>
  <si>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</si>
  <si>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</si>
  <si>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</si>
  <si>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</si>
  <si>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</si>
  <si>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</si>
  <si>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</si>
  <si>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</si>
  <si>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</si>
  <si>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</si>
  <si>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</si>
  <si>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</si>
  <si>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</si>
  <si>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</si>
  <si>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</si>
  <si>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</si>
  <si>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</si>
  <si>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</si>
  <si>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</si>
  <si>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</si>
  <si>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</si>
  <si>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</si>
  <si>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</si>
  <si>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</si>
  <si>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</si>
  <si>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</si>
  <si>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</si>
  <si>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</si>
  <si>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</si>
  <si>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</si>
  <si>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</si>
  <si>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</si>
  <si>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</si>
  <si>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</si>
  <si>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</si>
  <si>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</si>
  <si>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</si>
  <si>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</si>
  <si>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</si>
  <si>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</si>
  <si>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</si>
  <si>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</si>
  <si>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</si>
  <si>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</si>
  <si>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</si>
  <si>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</si>
  <si>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</si>
  <si>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</si>
  <si>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</si>
  <si>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</si>
  <si>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</si>
  <si>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</si>
  <si>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</si>
  <si>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</si>
  <si>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</si>
  <si>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</si>
  <si>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</si>
  <si>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</si>
  <si>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</si>
  <si>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</si>
  <si>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</si>
  <si>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</si>
  <si>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</si>
  <si>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</si>
  <si>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</si>
  <si>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</si>
  <si>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</si>
  <si>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</si>
  <si>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</si>
  <si>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</si>
  <si>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</si>
  <si>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</si>
  <si>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</si>
  <si>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</si>
  <si>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</si>
  <si>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</si>
  <si>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</si>
  <si>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</si>
  <si>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</si>
  <si>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</si>
  <si>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</si>
  <si>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</si>
  <si>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</si>
  <si>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</si>
  <si>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</si>
  <si>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</si>
  <si>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</si>
  <si>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</si>
  <si>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</si>
  <si>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</si>
  <si>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</si>
  <si>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</si>
  <si>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</si>
  <si>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</si>
  <si>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</si>
  <si>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</si>
  <si>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</si>
  <si>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</si>
  <si>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</si>
  <si>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</si>
  <si>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</si>
  <si>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</si>
  <si>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</si>
  <si>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</si>
  <si>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</si>
  <si>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</si>
  <si>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</si>
  <si>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</si>
  <si>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</si>
  <si>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</si>
  <si>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</si>
  <si>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</si>
  <si>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</si>
  <si>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</si>
  <si>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</si>
  <si>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</si>
  <si>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</si>
  <si>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</si>
  <si>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</si>
  <si>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</si>
  <si>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</si>
  <si>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</si>
  <si>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</si>
  <si>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</si>
  <si>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</si>
  <si>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</si>
  <si>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</si>
  <si>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</si>
  <si>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</si>
  <si>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</si>
  <si>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</si>
  <si>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</si>
  <si>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</si>
  <si>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</si>
  <si>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</si>
  <si>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</si>
  <si>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</si>
  <si>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</si>
  <si>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</si>
  <si>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</si>
  <si>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</si>
  <si>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</si>
  <si>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</si>
  <si>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</si>
  <si>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</si>
  <si>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</si>
  <si>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</si>
  <si>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</si>
  <si>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</si>
  <si>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</si>
  <si>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</si>
  <si>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</si>
  <si>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</si>
  <si>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</si>
  <si>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</si>
  <si>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</si>
  <si>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</si>
  <si>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</si>
  <si>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</si>
  <si>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</si>
  <si>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</si>
  <si>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</si>
  <si>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</si>
  <si>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</si>
  <si>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</si>
  <si>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</si>
  <si>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</si>
  <si>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</si>
  <si>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</si>
  <si>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</si>
  <si>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</si>
  <si>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</si>
  <si>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</si>
  <si>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</si>
  <si>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</si>
  <si>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</si>
  <si>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</si>
  <si>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</si>
  <si>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</si>
  <si>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</si>
  <si>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</si>
  <si>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</si>
  <si>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</si>
  <si>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</si>
  <si>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</si>
  <si>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</si>
  <si>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</si>
  <si>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</si>
  <si>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</si>
  <si>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</si>
  <si>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</si>
  <si>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</si>
  <si>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</si>
  <si>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</si>
  <si>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</si>
  <si>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</si>
  <si>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</si>
  <si>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</si>
  <si>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</si>
  <si>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</si>
  <si>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</si>
  <si>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</si>
  <si>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</si>
  <si>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</si>
  <si>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</si>
  <si>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</si>
  <si>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</si>
  <si>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</si>
  <si>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</si>
  <si>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</si>
  <si>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</si>
  <si>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</si>
  <si>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</si>
  <si>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</si>
  <si>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</si>
  <si>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</si>
  <si>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</si>
  <si>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</si>
  <si>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</si>
  <si>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</si>
  <si>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</si>
  <si>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</si>
  <si>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</si>
  <si>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</si>
  <si>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</si>
  <si>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</si>
  <si>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</si>
  <si>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</si>
  <si>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</si>
  <si>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</si>
  <si>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</si>
  <si>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</si>
  <si>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</si>
  <si>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</si>
  <si>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</si>
  <si>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</si>
  <si>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</si>
  <si>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</si>
  <si>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</si>
  <si>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</si>
  <si>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</si>
  <si>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</si>
  <si>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</si>
  <si>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</si>
  <si>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</si>
  <si>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</si>
  <si>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</si>
  <si>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</si>
  <si>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</si>
  <si>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</si>
  <si>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</si>
  <si>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</si>
  <si>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</si>
  <si>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</si>
  <si>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</si>
  <si>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</si>
  <si>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</si>
  <si>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</si>
  <si>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</si>
  <si>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</si>
  <si>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</si>
  <si>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</si>
  <si>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</si>
  <si>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</si>
  <si>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</si>
  <si>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</si>
  <si>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</si>
  <si>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</si>
  <si>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</si>
  <si>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</si>
  <si>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</si>
  <si>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</si>
  <si>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</si>
  <si>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</si>
  <si>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</si>
  <si>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</si>
  <si>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</si>
  <si>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</si>
  <si>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</si>
  <si>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</si>
  <si>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</si>
  <si>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</si>
  <si>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</si>
  <si>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</si>
  <si>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</si>
  <si>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</si>
  <si>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</si>
  <si>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</si>
  <si>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</si>
  <si>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</si>
  <si>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</si>
  <si>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</si>
  <si>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</si>
  <si>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</si>
  <si>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</si>
  <si>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</si>
  <si>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</si>
  <si>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</si>
  <si>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</si>
  <si>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</si>
  <si>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</si>
  <si>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</si>
  <si>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</si>
  <si>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</si>
  <si>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</si>
  <si>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</si>
  <si>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</si>
  <si>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</si>
  <si>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</si>
  <si>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</si>
  <si>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</si>
  <si>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</si>
  <si>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</si>
  <si>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</si>
  <si>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</si>
  <si>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</si>
  <si>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</si>
  <si>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</si>
  <si>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</si>
  <si>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</si>
  <si>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</si>
  <si>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</si>
  <si>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</si>
  <si>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</si>
  <si>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</si>
  <si>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</si>
  <si>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</si>
  <si>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</si>
  <si>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</si>
  <si>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</si>
  <si>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</si>
  <si>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</si>
  <si>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</si>
  <si>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</si>
  <si>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</si>
  <si>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</si>
  <si>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</si>
  <si>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</si>
  <si>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</si>
  <si>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</si>
  <si>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</si>
  <si>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</si>
  <si>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</si>
  <si>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</si>
  <si>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</si>
  <si>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</si>
  <si>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</si>
  <si>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</si>
  <si>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</si>
  <si>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</si>
  <si>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</si>
  <si>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</si>
  <si>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</si>
  <si>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</si>
  <si>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</si>
  <si>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</si>
  <si>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</si>
  <si>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</si>
  <si>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</si>
  <si>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</si>
  <si>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</si>
  <si>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</si>
  <si>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</si>
  <si>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</si>
  <si>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</si>
  <si>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</si>
  <si>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</si>
  <si>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</si>
  <si>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</si>
  <si>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</si>
  <si>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</si>
  <si>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</si>
  <si>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</si>
  <si>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</si>
  <si>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</si>
  <si>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</si>
  <si>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</si>
  <si>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</si>
  <si>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</si>
  <si>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</si>
  <si>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</si>
  <si>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</si>
  <si>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</si>
  <si>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</si>
  <si>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</si>
  <si>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</si>
  <si>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</si>
  <si>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</si>
  <si>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</si>
  <si>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</si>
  <si>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</si>
  <si>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</si>
  <si>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</si>
  <si>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</si>
  <si>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</si>
  <si>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</si>
  <si>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</si>
  <si>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</si>
  <si>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</si>
  <si>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</si>
  <si>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</si>
  <si>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</si>
  <si>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</si>
  <si>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</si>
  <si>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</si>
  <si>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</si>
  <si>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</si>
  <si>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</si>
  <si>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</si>
  <si>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</si>
  <si>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</si>
  <si>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</si>
  <si>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</si>
  <si>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</si>
  <si>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</si>
  <si>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</si>
  <si>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</si>
  <si>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</si>
  <si>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</si>
  <si>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</si>
  <si>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</si>
  <si>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</si>
  <si>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</si>
  <si>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</si>
  <si>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</si>
  <si>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</si>
  <si>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</si>
  <si>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</si>
  <si>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</si>
  <si>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</si>
  <si>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</si>
  <si>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</si>
  <si>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</si>
  <si>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</si>
  <si>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</si>
  <si>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</si>
  <si>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</si>
  <si>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</si>
  <si>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</si>
  <si>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</si>
  <si>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</si>
  <si>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</si>
  <si>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</si>
  <si>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</si>
  <si>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</si>
  <si>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</si>
  <si>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</si>
  <si>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</si>
  <si>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</si>
  <si>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</si>
  <si>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</si>
  <si>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</si>
  <si>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</si>
  <si>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</si>
  <si>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</si>
  <si>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</si>
  <si>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</si>
  <si>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</si>
  <si>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</si>
  <si>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</si>
  <si>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</si>
  <si>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</si>
  <si>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</si>
  <si>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</si>
  <si>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</si>
  <si>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</si>
  <si>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</si>
  <si>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</si>
  <si>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</si>
  <si>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</si>
  <si>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</si>
  <si>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</si>
  <si>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</si>
  <si>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</si>
  <si>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</si>
  <si>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</si>
  <si>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</si>
  <si>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</si>
  <si>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</si>
  <si>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</si>
  <si>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</si>
  <si>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</si>
  <si>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</si>
  <si>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</si>
  <si>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</si>
  <si>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</si>
  <si>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</si>
  <si>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</si>
  <si>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</si>
  <si>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</si>
  <si>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</si>
  <si>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</si>
  <si>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</si>
  <si>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</si>
  <si>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</si>
  <si>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</si>
  <si>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</si>
  <si>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</si>
  <si>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</si>
  <si>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</si>
  <si>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</si>
  <si>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</si>
  <si>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</si>
  <si>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</si>
  <si>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</si>
  <si>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</si>
  <si>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</si>
  <si>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</si>
  <si>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</si>
  <si>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</si>
  <si>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</si>
  <si>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</si>
  <si>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</si>
  <si>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</si>
  <si>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</si>
  <si>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</si>
  <si>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</si>
  <si>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</si>
  <si>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</si>
  <si>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</si>
  <si>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</si>
  <si>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</si>
  <si>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</si>
  <si>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</si>
  <si>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</si>
  <si>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</si>
  <si>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</si>
  <si>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</si>
  <si>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</si>
  <si>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</si>
  <si>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</si>
  <si>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</si>
  <si>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</si>
  <si>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</si>
  <si>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</si>
  <si>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</si>
  <si>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</si>
  <si>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</si>
  <si>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</si>
  <si>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</si>
  <si>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</si>
  <si>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</si>
  <si>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</si>
  <si>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</si>
  <si>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</si>
  <si>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</si>
  <si>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</si>
  <si>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</si>
  <si>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</si>
  <si>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</si>
  <si>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</si>
  <si>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</si>
  <si>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</si>
  <si>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</si>
  <si>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</si>
  <si>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</si>
  <si>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</si>
  <si>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</si>
  <si>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</si>
  <si>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</si>
  <si>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</si>
  <si>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</si>
  <si>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</si>
  <si>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</si>
  <si>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</si>
  <si>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</si>
  <si>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</si>
  <si>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</si>
  <si>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</si>
  <si>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</si>
  <si>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</si>
  <si>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</si>
  <si>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</si>
  <si>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</si>
  <si>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</si>
  <si>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</si>
  <si>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</si>
  <si>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</si>
  <si>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</si>
  <si>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</si>
  <si>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</si>
  <si>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</si>
  <si>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</si>
  <si>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</si>
  <si>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</si>
  <si>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</si>
  <si>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</si>
  <si>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</si>
  <si>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</si>
  <si>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</si>
  <si>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</si>
  <si>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</si>
  <si>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</si>
  <si>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</si>
  <si>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</si>
  <si>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</si>
  <si>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</si>
  <si>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</si>
  <si>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</si>
  <si>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</si>
  <si>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</si>
  <si>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</si>
  <si>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</si>
  <si>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</si>
  <si>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</si>
  <si>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</si>
  <si>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</si>
  <si>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</si>
  <si>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</si>
  <si>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</si>
  <si>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</si>
  <si>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</si>
  <si>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</si>
  <si>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</si>
  <si>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</si>
  <si>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</si>
  <si>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</si>
  <si>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</si>
  <si>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</si>
  <si>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</si>
  <si>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</si>
  <si>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</si>
  <si>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</si>
  <si>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</si>
  <si>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</si>
  <si>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</si>
  <si>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</si>
  <si>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</si>
  <si>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</si>
  <si>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</si>
  <si>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</si>
  <si>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</si>
  <si>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</si>
  <si>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</si>
  <si>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</si>
  <si>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</si>
  <si>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</si>
  <si>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</si>
  <si>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</si>
  <si>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</si>
  <si>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</si>
  <si>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</si>
  <si>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</si>
  <si>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</si>
  <si>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</si>
  <si>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</si>
  <si>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</si>
  <si>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</si>
  <si>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</si>
  <si>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</si>
  <si>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</si>
  <si>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</si>
  <si>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</si>
  <si>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</si>
  <si>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</si>
  <si>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</si>
  <si>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</si>
  <si>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</si>
  <si>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</si>
  <si>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</si>
  <si>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</si>
  <si>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</si>
  <si>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</si>
  <si>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</si>
  <si>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</si>
  <si>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</si>
  <si>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</si>
  <si>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</si>
  <si>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</si>
  <si>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</si>
  <si>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</si>
  <si>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</si>
  <si>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</si>
  <si>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</si>
  <si>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</si>
  <si>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</si>
  <si>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</si>
  <si>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</si>
  <si>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</si>
  <si>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</si>
  <si>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</si>
  <si>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</si>
  <si>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</si>
  <si>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</si>
  <si>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</si>
  <si>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</si>
  <si>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</si>
  <si>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</si>
  <si>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</si>
  <si>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</si>
  <si>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</si>
  <si>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</si>
  <si>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</si>
  <si>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</si>
  <si>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</si>
  <si>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</si>
  <si>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</si>
  <si>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</si>
  <si>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</si>
  <si>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</si>
  <si>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</si>
  <si>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</si>
  <si>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</si>
  <si>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</si>
  <si>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</si>
  <si>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</si>
  <si>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</si>
  <si>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</si>
  <si>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</si>
  <si>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</si>
  <si>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</si>
  <si>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</si>
  <si>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</si>
  <si>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</si>
  <si>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</si>
  <si>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</si>
  <si>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</si>
  <si>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</si>
  <si>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</si>
  <si>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</si>
  <si>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</si>
  <si>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</si>
  <si>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</si>
  <si>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</si>
  <si>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</si>
  <si>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</si>
  <si>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</si>
  <si>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</si>
  <si>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</si>
  <si>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</si>
  <si>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</si>
  <si>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</si>
  <si>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</si>
  <si>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</si>
  <si>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</si>
  <si>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</si>
  <si>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</si>
  <si>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</si>
  <si>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</si>
  <si>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</si>
  <si>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</si>
  <si>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</si>
  <si>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</si>
  <si>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</si>
  <si>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</si>
  <si>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</si>
  <si>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</si>
  <si>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</si>
  <si>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</si>
  <si>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</si>
  <si>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</si>
  <si>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</si>
  <si>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</si>
  <si>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</si>
  <si>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</si>
  <si>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</si>
  <si>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</si>
  <si>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</si>
  <si>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</si>
  <si>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</si>
  <si>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</si>
  <si>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</si>
  <si>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</si>
  <si>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</si>
  <si>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</si>
  <si>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</si>
  <si>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</si>
  <si>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</si>
  <si>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</si>
  <si>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</si>
  <si>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</si>
  <si>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</si>
  <si>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</si>
  <si>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</si>
  <si>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</si>
  <si>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</si>
  <si>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</si>
  <si>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</si>
  <si>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</si>
  <si>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</si>
  <si>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</si>
  <si>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</si>
  <si>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</si>
  <si>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</si>
  <si>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</si>
  <si>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</si>
  <si>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</si>
  <si>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</si>
  <si>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</si>
  <si>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</si>
  <si>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</si>
  <si>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</si>
  <si>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</si>
  <si>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</si>
  <si>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</si>
  <si>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</si>
  <si>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</si>
  <si>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</si>
  <si>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</si>
  <si>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</si>
  <si>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</si>
  <si>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</si>
  <si>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</si>
  <si>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</si>
  <si>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</si>
  <si>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</si>
  <si>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</si>
  <si>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</si>
  <si>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</si>
  <si>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</si>
  <si>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</si>
  <si>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</si>
  <si>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</si>
  <si>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</si>
  <si>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</si>
  <si>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</si>
  <si>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</si>
  <si>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</si>
  <si>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</si>
  <si>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</si>
  <si>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</si>
  <si>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</si>
  <si>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</si>
  <si>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</si>
  <si>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</si>
  <si>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</si>
  <si>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</si>
  <si>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</si>
  <si>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</si>
  <si>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</si>
  <si>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</si>
  <si>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</si>
  <si>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</si>
  <si>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</si>
  <si>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</si>
  <si>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</si>
  <si>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</si>
  <si>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</si>
  <si>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</si>
  <si>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</si>
  <si>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</si>
  <si>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</si>
  <si>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</si>
  <si>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</si>
  <si>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</si>
  <si>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</si>
  <si>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</si>
  <si>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</si>
  <si>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</si>
  <si>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</si>
  <si>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</si>
  <si>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</si>
  <si>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</si>
  <si>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</si>
  <si>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</si>
  <si>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</si>
  <si>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</si>
  <si>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</si>
  <si>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</si>
  <si>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</si>
  <si>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</si>
  <si>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</si>
  <si>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</si>
  <si>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</si>
  <si>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</si>
  <si>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</si>
  <si>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</si>
  <si>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</si>
  <si>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</si>
  <si>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</si>
  <si>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</si>
  <si>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</si>
  <si>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</si>
  <si>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</si>
  <si>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</si>
  <si>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</si>
  <si>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</si>
  <si>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</si>
  <si>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</si>
  <si>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</si>
  <si>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</si>
  <si>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</si>
  <si>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</si>
  <si>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</si>
  <si>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</si>
  <si>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</si>
  <si>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</si>
  <si>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</si>
  <si>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</si>
  <si>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</si>
  <si>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</si>
  <si>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</si>
  <si>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</si>
  <si>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</si>
  <si>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</si>
  <si>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</si>
  <si>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</si>
  <si>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</si>
  <si>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</si>
  <si>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</si>
  <si>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</si>
  <si>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</si>
  <si>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</si>
  <si>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</si>
  <si>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</si>
  <si>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</si>
  <si>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</si>
  <si>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</si>
  <si>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</si>
  <si>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</si>
  <si>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</si>
  <si>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</si>
  <si>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</si>
  <si>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</si>
  <si>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</si>
  <si>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</si>
  <si>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</si>
  <si>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</si>
  <si>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</si>
  <si>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</si>
  <si>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</si>
  <si>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</si>
  <si>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</si>
  <si>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</si>
  <si>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</si>
  <si>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</si>
  <si>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</si>
  <si>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</si>
  <si>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</si>
  <si>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</si>
  <si>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</si>
  <si>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</si>
  <si>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</si>
  <si>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</si>
  <si>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</si>
  <si>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</si>
  <si>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</si>
  <si>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</si>
  <si>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</si>
  <si>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</si>
  <si>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</si>
  <si>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</si>
  <si>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</si>
  <si>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</si>
  <si>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</si>
  <si>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</si>
  <si>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</si>
  <si>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</si>
  <si>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</si>
  <si>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</si>
  <si>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</si>
  <si>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</si>
  <si>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</si>
  <si>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</si>
  <si>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</si>
  <si>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</si>
  <si>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</si>
  <si>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</si>
  <si>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</si>
  <si>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</si>
  <si>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</si>
  <si>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</si>
  <si>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</si>
  <si>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</si>
  <si>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</si>
  <si>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</si>
  <si>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</si>
  <si>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</si>
  <si>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</si>
  <si>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</si>
  <si>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</si>
  <si>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</si>
  <si>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</si>
  <si>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</si>
  <si>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</si>
  <si>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</si>
  <si>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</si>
  <si>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</si>
  <si>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</si>
  <si>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</si>
  <si>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</si>
  <si>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</si>
  <si>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</si>
  <si>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</si>
  <si>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</si>
  <si>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</si>
  <si>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</si>
  <si>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</si>
  <si>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</si>
  <si>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</si>
  <si>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</si>
  <si>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</si>
  <si>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</si>
  <si>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</si>
  <si>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</si>
  <si>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</si>
  <si>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</si>
  <si>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</si>
  <si>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</si>
  <si>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</si>
  <si>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</si>
  <si>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</si>
  <si>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</si>
  <si>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</si>
  <si>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</si>
  <si>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</si>
  <si>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</si>
  <si>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</si>
  <si>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</si>
  <si>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</si>
  <si>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</si>
  <si>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</si>
  <si>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</si>
  <si>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</si>
  <si>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</si>
  <si>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</si>
  <si>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</si>
  <si>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</si>
  <si>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</si>
  <si>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</si>
  <si>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</si>
  <si>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</si>
  <si>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</si>
  <si>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</si>
  <si>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</si>
  <si>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</si>
  <si>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</si>
  <si>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</si>
  <si>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</si>
  <si>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</si>
  <si>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</si>
  <si>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</si>
  <si>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</si>
  <si>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</si>
  <si>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</si>
  <si>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</si>
  <si>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</si>
  <si>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</si>
  <si>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</si>
  <si>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</si>
  <si>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</si>
  <si>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</si>
  <si>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</si>
  <si>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</si>
  <si>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</si>
  <si>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</si>
  <si>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</si>
  <si>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</si>
  <si>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</si>
  <si>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</si>
  <si>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</si>
  <si>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</si>
  <si>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</si>
  <si>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</si>
  <si>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</si>
  <si>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</si>
  <si>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</si>
  <si>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</si>
  <si>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</si>
  <si>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</si>
  <si>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</si>
  <si>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</si>
  <si>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</si>
  <si>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</si>
  <si>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</si>
  <si>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</si>
  <si>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</si>
  <si>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</si>
  <si>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</si>
  <si>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</si>
  <si>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</si>
  <si>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</si>
  <si>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</si>
  <si>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</si>
  <si>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</si>
  <si>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</si>
  <si>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</si>
  <si>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</si>
  <si>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</si>
  <si>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</si>
  <si>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</si>
  <si>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</si>
  <si>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</si>
  <si>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</si>
  <si>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</si>
  <si>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</si>
  <si>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</si>
  <si>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</si>
  <si>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</si>
  <si>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</si>
  <si>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</si>
  <si>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</si>
  <si>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</si>
  <si>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</si>
  <si>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</si>
  <si>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</si>
  <si>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</si>
  <si>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</si>
  <si>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</si>
  <si>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</si>
  <si>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</si>
  <si>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</si>
  <si>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</si>
  <si>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</si>
  <si>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</si>
  <si>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</si>
  <si>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</si>
  <si>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</si>
  <si>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</si>
  <si>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</si>
  <si>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</si>
  <si>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</si>
  <si>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</si>
  <si>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</si>
  <si>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</si>
  <si>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</si>
  <si>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</si>
  <si>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</si>
  <si>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</si>
  <si>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</si>
  <si>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</si>
  <si>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</si>
  <si>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</si>
  <si>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</si>
  <si>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</si>
  <si>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</si>
  <si>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</si>
  <si>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</si>
  <si>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</si>
  <si>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</si>
  <si>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</si>
  <si>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</si>
  <si>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</si>
  <si>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</si>
  <si>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</si>
  <si>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</si>
  <si>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</si>
  <si>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</si>
  <si>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</si>
  <si>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</si>
  <si>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</si>
  <si>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</si>
  <si>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</si>
  <si>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</si>
  <si>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</si>
  <si>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</si>
  <si>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</si>
  <si>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</si>
  <si>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</si>
  <si>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</si>
  <si>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</si>
  <si>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</si>
  <si>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</si>
  <si>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</si>
  <si>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</si>
  <si>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</si>
  <si>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</si>
  <si>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</si>
  <si>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</si>
  <si>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</si>
  <si>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</si>
  <si>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</si>
  <si>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</si>
  <si>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</si>
  <si>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</si>
  <si>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</si>
  <si>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</si>
  <si>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</si>
  <si>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</si>
  <si>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</si>
  <si>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</si>
  <si>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</si>
  <si>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</si>
  <si>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</si>
  <si>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</si>
  <si>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</si>
  <si>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</si>
  <si>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</si>
  <si>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</si>
  <si>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</si>
  <si>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</si>
  <si>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</si>
  <si>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</si>
  <si>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</si>
  <si>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</si>
  <si>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</si>
  <si>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</si>
  <si>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</si>
  <si>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</si>
  <si>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</si>
  <si>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</si>
  <si>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</si>
  <si>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</si>
  <si>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</si>
  <si>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</si>
  <si>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</si>
  <si>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</si>
  <si>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</si>
  <si>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</si>
  <si>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</si>
  <si>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</si>
  <si>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</si>
  <si>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</si>
  <si>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</si>
  <si>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</si>
  <si>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</si>
  <si>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</si>
  <si>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</si>
  <si>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</si>
  <si>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</si>
  <si>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</si>
  <si>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</si>
  <si>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</si>
  <si>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</si>
  <si>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</si>
  <si>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</si>
  <si>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</si>
  <si>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</si>
  <si>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</si>
  <si>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</si>
  <si>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</si>
  <si>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</si>
  <si>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</si>
  <si>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</si>
  <si>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</si>
  <si>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</si>
  <si>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</si>
  <si>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</si>
  <si>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</si>
  <si>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</si>
  <si>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</si>
  <si>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</si>
  <si>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</si>
  <si>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</si>
  <si>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</si>
  <si>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</si>
  <si>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</si>
  <si>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</si>
  <si>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</si>
  <si>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</si>
  <si>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</si>
  <si>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</si>
  <si>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</si>
  <si>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</si>
  <si>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</si>
  <si>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</si>
  <si>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</si>
  <si>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</si>
  <si>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</si>
  <si>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</si>
  <si>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</si>
  <si>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</si>
  <si>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</si>
  <si>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</si>
  <si>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</si>
  <si>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</si>
  <si>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</si>
  <si>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</si>
  <si>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</si>
  <si>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</si>
  <si>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</si>
  <si>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</si>
  <si>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</si>
  <si>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</si>
  <si>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</si>
  <si>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</si>
  <si>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</si>
  <si>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</si>
  <si>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</si>
  <si>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</si>
  <si>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</si>
  <si>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</si>
  <si>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</si>
  <si>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</si>
  <si>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</si>
  <si>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</si>
  <si>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</si>
  <si>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</si>
  <si>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</si>
  <si>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</si>
  <si>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</si>
  <si>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</si>
  <si>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</si>
  <si>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</si>
  <si>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</si>
  <si>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</si>
  <si>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</si>
  <si>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</si>
  <si>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</si>
  <si>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</si>
  <si>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</si>
  <si>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</si>
  <si>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</si>
  <si>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</si>
  <si>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</si>
  <si>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</si>
  <si>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</si>
  <si>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</si>
  <si>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</si>
  <si>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</si>
  <si>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</si>
  <si>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</si>
  <si>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</si>
  <si>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</si>
  <si>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</si>
  <si>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</si>
  <si>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</si>
  <si>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</si>
  <si>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</si>
  <si>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</si>
  <si>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</si>
  <si>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</si>
  <si>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</si>
  <si>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</si>
  <si>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</si>
  <si>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</si>
  <si>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</si>
  <si>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</si>
  <si>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</si>
  <si>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</si>
  <si>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</si>
  <si>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</si>
  <si>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</si>
  <si>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</si>
  <si>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</si>
  <si>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</si>
  <si>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</si>
  <si>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</si>
  <si>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</si>
  <si>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</si>
  <si>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</si>
  <si>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</si>
  <si>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</si>
  <si>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</si>
  <si>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</si>
  <si>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</si>
  <si>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</si>
  <si>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</si>
  <si>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</si>
  <si>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</si>
  <si>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</si>
  <si>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</si>
  <si>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</si>
  <si>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</si>
  <si>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</si>
  <si>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</si>
  <si>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</si>
  <si>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</si>
  <si>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</si>
  <si>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</si>
  <si>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</si>
  <si>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</si>
  <si>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</si>
  <si>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</si>
  <si>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</si>
  <si>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</si>
  <si>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</si>
  <si>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</si>
  <si>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</si>
  <si>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</si>
  <si>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</si>
  <si>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</si>
  <si>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</si>
  <si>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</si>
  <si>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</si>
  <si>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</si>
  <si>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</si>
  <si>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</si>
  <si>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</si>
  <si>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</si>
  <si>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</si>
  <si>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</si>
  <si>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</si>
  <si>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</si>
  <si>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</si>
  <si>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</si>
  <si>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</si>
  <si>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</si>
  <si>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</si>
  <si>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</si>
  <si>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</si>
  <si>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</si>
  <si>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</si>
  <si>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</si>
  <si>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</si>
  <si>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</si>
  <si>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</si>
  <si>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</si>
  <si>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</si>
  <si>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</si>
  <si>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</si>
  <si>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</si>
  <si>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</si>
  <si>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</si>
  <si>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</si>
  <si>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</si>
  <si>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</si>
  <si>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</si>
  <si>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</si>
  <si>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</si>
  <si>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</si>
  <si>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</si>
  <si>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</si>
  <si>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</si>
  <si>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</si>
  <si>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</si>
  <si>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</si>
  <si>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</si>
  <si>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</si>
  <si>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</si>
  <si>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</si>
  <si>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</si>
  <si>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</si>
  <si>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</si>
  <si>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</si>
  <si>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</si>
  <si>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</si>
  <si>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</si>
  <si>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</si>
  <si>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</si>
  <si>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</si>
  <si>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</si>
  <si>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</si>
  <si>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</si>
  <si>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</si>
  <si>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</si>
  <si>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</si>
  <si>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</si>
  <si>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</si>
  <si>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</si>
  <si>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</si>
  <si>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</si>
  <si>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</si>
  <si>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</si>
  <si>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</si>
  <si>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</si>
  <si>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</si>
  <si>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</si>
  <si>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</si>
  <si>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</si>
  <si>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</si>
  <si>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</si>
  <si>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</si>
  <si>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</si>
  <si>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</si>
  <si>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</si>
  <si>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</si>
  <si>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</si>
  <si>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</si>
  <si>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</si>
  <si>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</si>
  <si>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</si>
  <si>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</si>
  <si>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</si>
  <si>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</si>
  <si>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</si>
  <si>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</si>
  <si>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</si>
  <si>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</si>
  <si>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</si>
  <si>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</si>
  <si>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</si>
  <si>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</si>
  <si>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</si>
  <si>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</si>
  <si>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</si>
  <si>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</si>
  <si>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</si>
  <si>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</si>
  <si>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</si>
  <si>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</si>
  <si>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</si>
  <si>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</si>
  <si>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</si>
  <si>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</si>
  <si>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</si>
  <si>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</si>
  <si>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</si>
  <si>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</si>
  <si>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</si>
  <si>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</si>
  <si>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</si>
  <si>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</si>
  <si>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</si>
  <si>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</si>
  <si>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</si>
  <si>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</si>
  <si>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</si>
  <si>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</si>
  <si>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</si>
  <si>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</si>
  <si>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</si>
  <si>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</si>
  <si>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</si>
  <si>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</si>
  <si>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</si>
  <si>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</si>
  <si>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</si>
  <si>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</si>
  <si>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</si>
  <si>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</si>
  <si>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</si>
  <si>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</si>
  <si>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</si>
  <si>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</si>
  <si>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</si>
  <si>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</si>
  <si>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</si>
  <si>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</si>
  <si>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</si>
  <si>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</si>
  <si>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</si>
  <si>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</si>
  <si>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</si>
  <si>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</si>
  <si>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</si>
  <si>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</si>
  <si>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</si>
  <si>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</si>
  <si>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</si>
  <si>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</si>
  <si>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</si>
  <si>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</si>
  <si>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</si>
  <si>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</si>
  <si>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</si>
  <si>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</si>
  <si>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</si>
  <si>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</si>
  <si>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</si>
  <si>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</si>
  <si>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</si>
  <si>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</si>
  <si>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</si>
  <si>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</si>
  <si>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</si>
  <si>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</si>
  <si>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</si>
  <si>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</si>
  <si>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</si>
  <si>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</si>
  <si>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</si>
  <si>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</si>
  <si>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</si>
  <si>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</si>
  <si>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</si>
  <si>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</si>
  <si>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</si>
  <si>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</si>
  <si>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</si>
  <si>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</si>
  <si>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</si>
  <si>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</si>
  <si>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</si>
  <si>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</si>
  <si>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</si>
  <si>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</si>
  <si>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</si>
  <si>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</si>
  <si>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</si>
  <si>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</si>
  <si>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</si>
  <si>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</si>
  <si>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</si>
  <si>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</si>
  <si>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</si>
  <si>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</si>
  <si>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</si>
  <si>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</si>
  <si>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</si>
  <si>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</si>
  <si>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</si>
  <si>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</si>
  <si>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</si>
  <si>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</si>
  <si>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</si>
  <si>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</si>
  <si>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</si>
  <si>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</si>
  <si>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</si>
  <si>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</si>
  <si>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</si>
  <si>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</si>
  <si>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</si>
  <si>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</si>
  <si>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</si>
  <si>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</si>
  <si>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</si>
  <si>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</si>
  <si>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</si>
  <si>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</si>
  <si>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</si>
  <si>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</si>
  <si>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</si>
  <si>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</si>
  <si>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</si>
  <si>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</si>
  <si>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</si>
  <si>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</si>
  <si>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</si>
  <si>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</si>
  <si>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</si>
  <si>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</si>
  <si>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</si>
  <si>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</si>
  <si>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</si>
  <si>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</si>
  <si>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</si>
  <si>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</si>
  <si>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</si>
  <si>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</si>
  <si>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</si>
  <si>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</si>
  <si>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</si>
  <si>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</si>
  <si>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</si>
  <si>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</si>
  <si>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</si>
  <si>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</si>
  <si>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</si>
  <si>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</si>
  <si>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</si>
  <si>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</si>
  <si>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</si>
  <si>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</si>
  <si>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</si>
  <si>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</si>
  <si>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</si>
  <si>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</si>
  <si>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</si>
  <si>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</si>
  <si>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</si>
  <si>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</si>
  <si>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</si>
  <si>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</si>
  <si>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</si>
  <si>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</si>
  <si>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</si>
  <si>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</si>
  <si>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</si>
  <si>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</si>
  <si>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</si>
  <si>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</si>
  <si>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</si>
  <si>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</si>
  <si>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</si>
  <si>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</si>
  <si>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</si>
  <si>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</si>
  <si>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</si>
  <si>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</si>
  <si>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</si>
  <si>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</si>
  <si>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</si>
  <si>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</si>
  <si>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</si>
  <si>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</si>
  <si>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</si>
  <si>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</si>
  <si>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</si>
  <si>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</si>
  <si>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</si>
  <si>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</si>
  <si>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</si>
  <si>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</si>
  <si>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</si>
  <si>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</si>
  <si>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</si>
  <si>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</si>
  <si>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</si>
  <si>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</si>
  <si>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</si>
  <si>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</si>
  <si>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</si>
  <si>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</si>
  <si>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</si>
  <si>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</si>
  <si>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</si>
  <si>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</si>
  <si>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</si>
  <si>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</si>
  <si>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</si>
  <si>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</si>
  <si>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</si>
  <si>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</si>
  <si>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</si>
  <si>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</si>
  <si>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</si>
  <si>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</si>
  <si>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</si>
  <si>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</si>
  <si>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</si>
  <si>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</si>
  <si>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</si>
  <si>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</si>
  <si>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</si>
  <si>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</si>
  <si>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</si>
  <si>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</si>
  <si>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</si>
  <si>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</si>
  <si>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</si>
  <si>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</si>
  <si>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</si>
  <si>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</si>
  <si>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</si>
  <si>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</si>
  <si>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</si>
  <si>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</si>
  <si>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</si>
  <si>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</si>
  <si>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</si>
  <si>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</si>
  <si>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</si>
  <si>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</si>
  <si>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</si>
  <si>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</si>
  <si>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</si>
  <si>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</si>
  <si>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</si>
  <si>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</si>
  <si>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</si>
  <si>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</si>
  <si>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</si>
  <si>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</si>
  <si>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</si>
  <si>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</si>
  <si>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</si>
  <si>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</si>
  <si>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</si>
  <si>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</si>
  <si>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</si>
  <si>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</si>
  <si>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</si>
  <si>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</si>
  <si>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</si>
  <si>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</si>
  <si>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</si>
  <si>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</si>
  <si>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</si>
  <si>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</si>
  <si>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</si>
  <si>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</si>
  <si>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</si>
  <si>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</si>
  <si>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</si>
  <si>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</si>
  <si>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</si>
  <si>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</si>
  <si>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</si>
  <si>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</si>
  <si>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</si>
  <si>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</si>
  <si>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</si>
  <si>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</si>
  <si>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</si>
  <si>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</si>
  <si>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</si>
  <si>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</si>
  <si>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</si>
  <si>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</si>
  <si>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</si>
  <si>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</si>
  <si>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</si>
  <si>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</si>
  <si>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</si>
  <si>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</si>
  <si>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</si>
  <si>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</si>
  <si>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</si>
  <si>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</si>
  <si>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</si>
  <si>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</si>
  <si>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</si>
  <si>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</si>
  <si>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</si>
  <si>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</si>
  <si>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</si>
  <si>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</si>
  <si>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</si>
  <si>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</si>
  <si>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</si>
  <si>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</si>
  <si>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</si>
  <si>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</si>
  <si>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</si>
  <si>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</si>
  <si>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</si>
  <si>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</si>
  <si>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</si>
  <si>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</si>
  <si>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</si>
  <si>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</si>
  <si>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</si>
  <si>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</si>
  <si>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</si>
  <si>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</si>
  <si>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</si>
  <si>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</si>
  <si>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</si>
  <si>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</si>
  <si>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</si>
  <si>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</si>
  <si>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</si>
  <si>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</si>
  <si>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</si>
  <si>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</si>
  <si>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</si>
  <si>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</si>
  <si>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</si>
  <si>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</si>
  <si>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</si>
  <si>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</si>
  <si>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</si>
  <si>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</si>
  <si>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</si>
  <si>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</si>
  <si>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</si>
  <si>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</si>
  <si>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</si>
  <si>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</si>
  <si>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</si>
  <si>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</si>
  <si>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</si>
  <si>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</si>
  <si>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</si>
  <si>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</si>
  <si>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</si>
  <si>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</si>
  <si>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</si>
  <si>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</si>
  <si>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</si>
  <si>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</si>
  <si>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</si>
  <si>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</si>
  <si>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</si>
  <si>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</si>
  <si>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</si>
  <si>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</si>
  <si>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</si>
  <si>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</si>
  <si>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</si>
  <si>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</si>
  <si>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</si>
  <si>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</si>
  <si>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</si>
  <si>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</si>
  <si>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</si>
  <si>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</si>
  <si>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</si>
  <si>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</si>
  <si>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</si>
  <si>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</si>
  <si>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</si>
  <si>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</si>
  <si>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</si>
  <si>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</si>
  <si>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</si>
  <si>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</si>
  <si>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</si>
  <si>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</si>
  <si>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</si>
  <si>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</si>
  <si>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</si>
  <si>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</si>
  <si>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</si>
  <si>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</si>
  <si>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</si>
  <si>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</si>
  <si>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</si>
  <si>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</si>
  <si>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</si>
  <si>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</si>
  <si>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</si>
  <si>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</si>
  <si>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</si>
  <si>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</si>
  <si>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</si>
  <si>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</si>
  <si>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</si>
  <si>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</si>
  <si>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</si>
  <si>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</si>
  <si>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</si>
  <si>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</si>
  <si>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</si>
  <si>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</si>
  <si>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</si>
  <si>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</si>
  <si>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</si>
  <si>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</si>
  <si>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</si>
  <si>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</si>
  <si>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</si>
  <si>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</si>
  <si>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</si>
  <si>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</si>
  <si>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</si>
  <si>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</si>
  <si>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</si>
  <si>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</si>
  <si>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</si>
  <si>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</si>
  <si>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</si>
  <si>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</si>
  <si>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</si>
  <si>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</si>
  <si>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</si>
  <si>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</si>
  <si>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</si>
  <si>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</si>
  <si>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</si>
  <si>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</si>
  <si>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</si>
  <si>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</si>
  <si>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</si>
  <si>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</si>
  <si>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</si>
  <si>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</si>
  <si>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</si>
  <si>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</si>
  <si>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</si>
  <si>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</si>
  <si>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</si>
  <si>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</si>
  <si>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</si>
  <si>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</si>
  <si>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</si>
  <si>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</si>
  <si>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</si>
  <si>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</si>
  <si>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</si>
  <si>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</si>
  <si>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</si>
  <si>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</si>
  <si>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</si>
  <si>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</si>
  <si>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</si>
  <si>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</si>
  <si>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</si>
  <si>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</si>
  <si>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</si>
  <si>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</si>
  <si>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</si>
  <si>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</si>
  <si>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</si>
  <si>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</si>
  <si>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</si>
  <si>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</si>
  <si>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</si>
  <si>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</si>
  <si>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</si>
  <si>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</si>
  <si>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</si>
  <si>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</si>
  <si>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</si>
  <si>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</si>
  <si>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</si>
  <si>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</si>
  <si>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</si>
  <si>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</si>
  <si>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</si>
  <si>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</si>
  <si>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</si>
  <si>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</si>
  <si>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</si>
  <si>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</si>
  <si>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</si>
  <si>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</si>
  <si>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</si>
  <si>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</si>
  <si>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</si>
  <si>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</si>
  <si>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</si>
  <si>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</si>
  <si>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</si>
  <si>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</si>
  <si>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</si>
  <si>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</si>
  <si>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</si>
  <si>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</si>
  <si>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</si>
  <si>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</si>
  <si>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</si>
  <si>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</si>
  <si>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</si>
  <si>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</si>
  <si>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</si>
  <si>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</si>
  <si>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</si>
  <si>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</si>
  <si>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</si>
  <si>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</si>
  <si>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</si>
  <si>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</si>
  <si>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</si>
  <si>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</si>
  <si>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</si>
  <si>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</si>
  <si>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</si>
  <si>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</si>
  <si>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</si>
  <si>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</si>
  <si>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</si>
  <si>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</si>
  <si>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</si>
  <si>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</si>
  <si>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</si>
  <si>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</si>
  <si>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</si>
  <si>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</si>
  <si>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</si>
  <si>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</si>
  <si>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</si>
  <si>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</si>
  <si>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</si>
  <si>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</si>
  <si>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</si>
  <si>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</si>
  <si>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</si>
  <si>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</si>
  <si>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</si>
  <si>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</si>
  <si>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</si>
  <si>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</si>
  <si>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</si>
  <si>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</si>
  <si>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</si>
  <si>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</si>
  <si>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</si>
  <si>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</si>
  <si>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</si>
  <si>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</si>
  <si>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</si>
  <si>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</si>
  <si>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</si>
  <si>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</si>
  <si>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</si>
  <si>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</si>
  <si>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</si>
  <si>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</si>
  <si>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</si>
  <si>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</si>
  <si>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</si>
  <si>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</si>
  <si>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</si>
  <si>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</si>
  <si>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</si>
  <si>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</si>
  <si>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</si>
  <si>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</si>
  <si>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</si>
  <si>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</si>
  <si>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</si>
  <si>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</si>
  <si>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</si>
  <si>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</si>
  <si>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</si>
  <si>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</si>
  <si>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</si>
  <si>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</si>
  <si>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</si>
  <si>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</si>
  <si>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</si>
  <si>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</si>
  <si>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</si>
  <si>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</si>
  <si>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</si>
  <si>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</si>
  <si>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</si>
  <si>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</si>
  <si>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</si>
  <si>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</si>
  <si>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</si>
  <si>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</si>
  <si>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</si>
  <si>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</si>
  <si>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</si>
  <si>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</si>
  <si>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</si>
  <si>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</si>
  <si>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</si>
  <si>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</si>
  <si>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</si>
  <si>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</si>
  <si>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</si>
  <si>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</si>
  <si>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</si>
  <si>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</si>
  <si>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</si>
  <si>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</si>
  <si>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</si>
  <si>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</si>
  <si>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</si>
  <si>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</si>
  <si>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</si>
  <si>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</si>
  <si>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</si>
  <si>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</si>
  <si>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</si>
  <si>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</si>
  <si>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</si>
  <si>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</si>
  <si>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</si>
  <si>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</si>
  <si>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</si>
  <si>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</si>
  <si>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</si>
  <si>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</si>
  <si>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</si>
  <si>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</si>
  <si>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</si>
  <si>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</si>
  <si>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</si>
  <si>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</si>
  <si>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</si>
  <si>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</si>
  <si>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</si>
  <si>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</si>
  <si>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</si>
  <si>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</si>
  <si>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</si>
  <si>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</si>
  <si>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</si>
  <si>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</si>
  <si>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</si>
  <si>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</si>
  <si>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</si>
  <si>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</si>
  <si>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</si>
  <si>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</si>
  <si>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</si>
  <si>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</si>
  <si>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</si>
  <si>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</si>
  <si>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</si>
  <si>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</si>
  <si>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</si>
  <si>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</si>
  <si>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</si>
  <si>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</si>
  <si>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</si>
  <si>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</si>
  <si>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</si>
  <si>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</si>
  <si>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</si>
  <si>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</si>
  <si>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</si>
  <si>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</si>
  <si>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</si>
  <si>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</si>
  <si>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</si>
  <si>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</si>
  <si>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</si>
  <si>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</si>
  <si>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</si>
  <si>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</si>
  <si>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</si>
  <si>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</si>
  <si>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</si>
  <si>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</si>
  <si>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</si>
  <si>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</si>
  <si>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</si>
  <si>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</si>
  <si>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</si>
  <si>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</si>
  <si>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</si>
  <si>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</si>
  <si>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</si>
  <si>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</si>
  <si>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</si>
  <si>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</si>
  <si>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</si>
  <si>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</si>
  <si>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</si>
  <si>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</si>
  <si>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</si>
  <si>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</si>
  <si>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</si>
  <si>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</si>
  <si>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</si>
  <si>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</si>
  <si>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</si>
  <si>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</si>
  <si>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</si>
  <si>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</si>
  <si>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</si>
  <si>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</si>
  <si>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</si>
  <si>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</si>
  <si>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</si>
  <si>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</si>
  <si>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</si>
  <si>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</si>
  <si>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</si>
  <si>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</si>
  <si>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</si>
  <si>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</si>
  <si>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</si>
  <si>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</si>
  <si>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</si>
  <si>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</si>
  <si>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</si>
  <si>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</si>
  <si>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</si>
  <si>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</si>
  <si>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</si>
  <si>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</si>
  <si>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</si>
  <si>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</si>
  <si>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</si>
  <si>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</si>
  <si>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</si>
  <si>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</si>
  <si>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</si>
  <si>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</si>
  <si>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</si>
  <si>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</si>
  <si>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</si>
  <si>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</si>
  <si>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</si>
  <si>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</si>
  <si>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</si>
  <si>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</si>
  <si>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</si>
  <si>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</si>
  <si>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</si>
  <si>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</si>
  <si>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</si>
  <si>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</si>
  <si>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</si>
  <si>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</si>
  <si>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</si>
  <si>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</si>
  <si>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</si>
  <si>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</si>
  <si>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</si>
  <si>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</si>
  <si>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</si>
  <si>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</si>
  <si>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</si>
  <si>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</si>
  <si>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</si>
  <si>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</si>
  <si>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</si>
  <si>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</si>
  <si>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</si>
  <si>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</si>
  <si>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</si>
  <si>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</si>
  <si>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</si>
  <si>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</si>
  <si>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</si>
  <si>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</si>
  <si>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</si>
  <si>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</si>
  <si>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</si>
  <si>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</si>
  <si>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</si>
  <si>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</si>
  <si>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</si>
  <si>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</si>
  <si>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</si>
  <si>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</si>
  <si>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</si>
  <si>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</si>
  <si>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</si>
  <si>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</si>
  <si>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</si>
  <si>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</si>
  <si>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</si>
  <si>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</si>
  <si>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</si>
  <si>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</si>
  <si>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</si>
  <si>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</si>
  <si>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</si>
  <si>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</si>
  <si>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</si>
  <si>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</si>
  <si>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</si>
  <si>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</si>
  <si>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</si>
  <si>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</si>
  <si>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</si>
  <si>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</si>
  <si>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</si>
  <si>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</si>
  <si>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</si>
  <si>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</si>
  <si>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</si>
  <si>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</si>
  <si>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</si>
  <si>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</si>
  <si>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</si>
  <si>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</si>
  <si>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</si>
  <si>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</si>
  <si>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</si>
  <si>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</si>
  <si>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</si>
  <si>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</si>
  <si>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</si>
  <si>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</si>
  <si>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</si>
  <si>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</si>
  <si>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</si>
  <si>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</si>
  <si>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</si>
  <si>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</si>
  <si>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</si>
  <si>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</si>
  <si>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</si>
  <si>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</si>
  <si>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</si>
  <si>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</si>
  <si>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</si>
  <si>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</si>
  <si>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</si>
  <si>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</si>
  <si>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</si>
  <si>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</si>
  <si>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</si>
  <si>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</si>
  <si>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</si>
  <si>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</si>
  <si>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</si>
  <si>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</si>
  <si>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</si>
  <si>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</si>
  <si>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</si>
  <si>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</si>
  <si>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</si>
  <si>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</si>
  <si>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</si>
  <si>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</si>
  <si>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</si>
  <si>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</si>
  <si>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</si>
  <si>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</si>
  <si>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</si>
  <si>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</si>
  <si>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</si>
  <si>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</si>
  <si>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</si>
  <si>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</si>
  <si>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</si>
  <si>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</si>
  <si>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</si>
  <si>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</si>
  <si>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</si>
  <si>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</si>
  <si>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</si>
  <si>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</si>
  <si>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</si>
  <si>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</si>
  <si>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</si>
  <si>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</si>
  <si>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</si>
  <si>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</si>
  <si>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</si>
  <si>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</si>
  <si>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</si>
  <si>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</si>
  <si>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</si>
  <si>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</si>
  <si>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</si>
  <si>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</si>
  <si>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</si>
  <si>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</si>
  <si>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</si>
  <si>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</si>
  <si>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</si>
  <si>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</si>
  <si>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</si>
  <si>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</si>
  <si>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</si>
  <si>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</si>
  <si>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</si>
  <si>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</si>
  <si>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</si>
  <si>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</si>
  <si>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</si>
  <si>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</si>
  <si>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</si>
  <si>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</si>
  <si>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</si>
  <si>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</si>
  <si>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</si>
  <si>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</si>
  <si>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</si>
  <si>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</si>
  <si>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</si>
  <si>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</si>
  <si>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</si>
  <si>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</si>
  <si>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</si>
  <si>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</si>
  <si>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</si>
  <si>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</si>
  <si>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</si>
  <si>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</si>
  <si>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</si>
  <si>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</si>
  <si>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</si>
  <si>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</si>
  <si>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</si>
  <si>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</si>
  <si>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</si>
  <si>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</si>
  <si>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</si>
  <si>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</si>
  <si>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</si>
  <si>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</si>
  <si>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</si>
  <si>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</si>
  <si>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</si>
  <si>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</si>
  <si>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</si>
  <si>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</si>
  <si>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</si>
  <si>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</si>
  <si>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</si>
  <si>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</si>
  <si>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</si>
  <si>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</si>
  <si>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</si>
  <si>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</si>
  <si>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</si>
  <si>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</si>
  <si>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</si>
  <si>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</si>
  <si>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</si>
  <si>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</si>
  <si>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</si>
  <si>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</si>
  <si>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</si>
  <si>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</si>
  <si>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</si>
  <si>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</si>
  <si>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</si>
  <si>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</si>
  <si>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</si>
  <si>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</si>
  <si>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</si>
  <si>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</si>
  <si>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</si>
  <si>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</si>
  <si>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</si>
  <si>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</si>
  <si>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</si>
  <si>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</si>
  <si>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</si>
  <si>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</si>
  <si>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</si>
  <si>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</si>
  <si>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</si>
  <si>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</si>
  <si>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</si>
  <si>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</si>
  <si>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</si>
  <si>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</si>
  <si>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</si>
  <si>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</si>
  <si>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</si>
  <si>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</si>
  <si>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</si>
  <si>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</si>
  <si>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</si>
  <si>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</si>
  <si>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</si>
  <si>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</si>
  <si>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</si>
  <si>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</si>
  <si>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</si>
  <si>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</si>
  <si>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</si>
  <si>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</si>
  <si>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</si>
  <si>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</si>
  <si>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</si>
  <si>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</si>
  <si>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</si>
  <si>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</si>
  <si>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</si>
  <si>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</si>
  <si>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</si>
  <si>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</si>
  <si>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</si>
  <si>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</si>
  <si>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</si>
  <si>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</si>
  <si>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</si>
  <si>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</si>
  <si>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</si>
  <si>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</si>
  <si>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</si>
  <si>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</si>
  <si>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</si>
  <si>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</si>
  <si>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</si>
  <si>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</si>
  <si>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</si>
  <si>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</si>
  <si>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</si>
  <si>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</si>
  <si>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</si>
  <si>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</si>
  <si>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</si>
  <si>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</si>
  <si>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</si>
  <si>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</si>
  <si>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</si>
  <si>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</si>
  <si>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</si>
  <si>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</si>
  <si>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</si>
  <si>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</si>
  <si>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</si>
  <si>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</si>
  <si>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</si>
  <si>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</si>
  <si>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</si>
  <si>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</si>
  <si>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</si>
  <si>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</si>
  <si>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</si>
  <si>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</si>
  <si>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</si>
  <si>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</si>
  <si>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</si>
  <si>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</si>
  <si>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</si>
  <si>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</si>
  <si>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</si>
  <si>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</si>
  <si>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</si>
  <si>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</si>
  <si>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</si>
  <si>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</si>
  <si>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</si>
  <si>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</si>
  <si>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</si>
  <si>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</si>
  <si>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</si>
  <si>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</si>
  <si>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</si>
  <si>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</si>
  <si>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</si>
  <si>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</si>
  <si>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</si>
  <si>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</si>
  <si>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</si>
  <si>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</si>
  <si>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</si>
  <si>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</si>
  <si>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</si>
  <si>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</si>
  <si>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</si>
  <si>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</si>
  <si>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</si>
  <si>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</si>
  <si>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</si>
  <si>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</si>
  <si>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</si>
  <si>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</si>
  <si>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</si>
  <si>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</si>
  <si>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</si>
  <si>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</si>
  <si>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</si>
  <si>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</si>
  <si>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</si>
  <si>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</si>
  <si>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</si>
  <si>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</si>
  <si>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</si>
  <si>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</si>
  <si>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</si>
  <si>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</si>
  <si>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</si>
  <si>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</si>
  <si>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</si>
  <si>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</si>
  <si>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</si>
  <si>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</si>
  <si>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</si>
  <si>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</si>
  <si>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</si>
  <si>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</si>
  <si>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</si>
  <si>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</si>
  <si>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</si>
  <si>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</si>
  <si>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</si>
  <si>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</si>
  <si>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</si>
  <si>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</si>
  <si>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</si>
  <si>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</si>
  <si>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</si>
  <si>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</si>
  <si>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</si>
  <si>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</si>
  <si>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</si>
  <si>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</si>
  <si>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</si>
  <si>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</si>
  <si>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</si>
  <si>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</si>
  <si>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</si>
  <si>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</si>
  <si>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</si>
  <si>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</si>
  <si>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</si>
  <si>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</si>
  <si>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</si>
  <si>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</si>
  <si>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</si>
  <si>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</si>
  <si>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</si>
  <si>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</si>
  <si>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</si>
  <si>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</si>
  <si>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</si>
  <si>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</si>
  <si>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</si>
  <si>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</si>
  <si>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</si>
  <si>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</si>
  <si>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</si>
  <si>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</si>
  <si>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</si>
  <si>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</si>
  <si>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</si>
  <si>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</si>
  <si>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</si>
  <si>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</si>
  <si>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</si>
  <si>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</si>
  <si>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</si>
  <si>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</si>
  <si>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</si>
  <si>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</si>
  <si>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</si>
  <si>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</si>
  <si>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</si>
  <si>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</si>
  <si>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</si>
  <si>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</si>
  <si>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</si>
  <si>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</si>
  <si>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</si>
  <si>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</si>
  <si>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</si>
  <si>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</si>
  <si>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</si>
  <si>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</si>
  <si>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</si>
  <si>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</si>
  <si>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</si>
  <si>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</si>
  <si>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</si>
  <si>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</si>
  <si>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</si>
  <si>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</si>
  <si>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</si>
  <si>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</si>
  <si>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</si>
  <si>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</si>
  <si>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</si>
  <si>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</si>
  <si>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</si>
  <si>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</si>
  <si>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</si>
  <si>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</si>
  <si>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</si>
  <si>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</si>
  <si>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</si>
  <si>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</si>
  <si>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</si>
  <si>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</si>
  <si>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</si>
  <si>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</si>
  <si>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</si>
  <si>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</si>
  <si>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</si>
  <si>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</si>
  <si>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</si>
  <si>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</si>
  <si>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</si>
  <si>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</si>
  <si>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</si>
  <si>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</si>
  <si>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</si>
  <si>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</si>
  <si>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</si>
  <si>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</si>
  <si>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</si>
  <si>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</si>
  <si>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</si>
  <si>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</si>
  <si>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</si>
  <si>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</si>
  <si>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</si>
  <si>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</si>
  <si>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</si>
  <si>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</si>
  <si>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</si>
  <si>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</si>
  <si>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</si>
  <si>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</si>
  <si>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</si>
  <si>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</si>
  <si>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</si>
  <si>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</si>
  <si>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</si>
  <si>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</si>
  <si>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</si>
  <si>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</si>
  <si>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</si>
  <si>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</si>
  <si>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</si>
  <si>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</si>
  <si>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</si>
  <si>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</si>
  <si>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</si>
  <si>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</si>
  <si>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</si>
  <si>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</si>
  <si>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</si>
  <si>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</si>
  <si>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</si>
  <si>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</si>
  <si>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</si>
  <si>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</si>
  <si>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</si>
  <si>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</si>
  <si>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</si>
  <si>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</si>
  <si>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</si>
  <si>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</si>
  <si>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</si>
  <si>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</si>
  <si>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</si>
  <si>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</si>
  <si>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</si>
  <si>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</si>
  <si>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</si>
  <si>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</si>
  <si>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</si>
  <si>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</si>
  <si>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</si>
  <si>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</si>
  <si>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</si>
  <si>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</si>
  <si>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</si>
  <si>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</si>
  <si>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</si>
  <si>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</si>
  <si>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</si>
  <si>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</si>
  <si>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</si>
  <si>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</si>
  <si>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</si>
  <si>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</si>
  <si>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</si>
  <si>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</si>
  <si>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</si>
  <si>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</si>
  <si>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</si>
  <si>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</si>
  <si>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</si>
  <si>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</si>
  <si>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</si>
  <si>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</si>
  <si>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</si>
  <si>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</si>
  <si>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</si>
  <si>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</si>
  <si>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</si>
  <si>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</si>
  <si>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</si>
  <si>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</si>
  <si>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</si>
  <si>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</si>
  <si>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</si>
  <si>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</si>
  <si>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</si>
  <si>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</si>
  <si>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</si>
  <si>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</si>
  <si>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</si>
  <si>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</si>
  <si>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</si>
  <si>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</si>
  <si>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</si>
  <si>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</si>
  <si>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</si>
  <si>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</si>
  <si>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</si>
  <si>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</si>
  <si>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</si>
  <si>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</si>
  <si>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</si>
  <si>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</si>
  <si>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</si>
  <si>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</si>
  <si>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</si>
  <si>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</si>
  <si>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</si>
  <si>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</si>
  <si>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</si>
  <si>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</si>
  <si>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</si>
  <si>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</si>
  <si>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</si>
  <si>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</si>
  <si>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</si>
  <si>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</si>
  <si>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</si>
  <si>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</si>
  <si>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</si>
  <si>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</si>
  <si>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</si>
  <si>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</si>
  <si>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</si>
  <si>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</si>
  <si>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</si>
  <si>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</si>
  <si>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</si>
  <si>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</si>
  <si>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</si>
  <si>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</si>
  <si>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</si>
  <si>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</si>
  <si>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</si>
  <si>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</si>
  <si>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</si>
  <si>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</si>
  <si>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</si>
  <si>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</si>
  <si>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</si>
  <si>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</si>
  <si>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</si>
  <si>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</si>
  <si>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</si>
  <si>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</si>
  <si>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</si>
  <si>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</si>
  <si>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</si>
  <si>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</si>
  <si>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</si>
  <si>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</si>
  <si>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</si>
  <si>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</si>
  <si>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</si>
  <si>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</si>
  <si>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</si>
  <si>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</si>
  <si>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</si>
  <si>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</si>
  <si>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</si>
  <si>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</si>
  <si>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</si>
  <si>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</si>
  <si>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</si>
  <si>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</si>
  <si>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</si>
  <si>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</si>
  <si>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</si>
  <si>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</si>
  <si>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</si>
  <si>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</si>
  <si>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</si>
  <si>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</si>
  <si>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</si>
  <si>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</si>
  <si>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</si>
  <si>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</si>
  <si>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</si>
  <si>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</si>
  <si>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</si>
  <si>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</si>
  <si>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</si>
  <si>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</si>
  <si>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</si>
  <si>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</si>
  <si>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</si>
  <si>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</si>
  <si>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</si>
  <si>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</si>
  <si>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</si>
  <si>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</si>
  <si>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</si>
  <si>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</si>
  <si>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</si>
  <si>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</si>
  <si>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</si>
  <si>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</si>
  <si>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</si>
  <si>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</si>
  <si>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</si>
  <si>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</si>
  <si>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</si>
  <si>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</si>
  <si>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</si>
  <si>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</si>
  <si>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</si>
  <si>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</si>
  <si>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</si>
  <si>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</si>
  <si>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</si>
  <si>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</si>
  <si>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</si>
  <si>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</si>
  <si>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</si>
  <si>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</si>
  <si>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</si>
  <si>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</si>
  <si>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</si>
  <si>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</si>
  <si>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</si>
  <si>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</si>
  <si>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</si>
  <si>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</si>
  <si>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</si>
  <si>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</si>
  <si>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</si>
  <si>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</si>
  <si>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</si>
  <si>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</si>
  <si>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</si>
  <si>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</si>
  <si>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</si>
  <si>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</si>
  <si>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</si>
  <si>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</si>
  <si>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</si>
  <si>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</si>
  <si>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</si>
  <si>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</si>
  <si>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</si>
  <si>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</si>
  <si>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</si>
  <si>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</si>
  <si>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</si>
  <si>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</si>
  <si>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</si>
  <si>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</si>
  <si>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</si>
  <si>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</si>
  <si>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</si>
  <si>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</si>
  <si>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</si>
  <si>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</si>
  <si>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</si>
  <si>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</si>
  <si>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</si>
  <si>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</si>
  <si>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</si>
  <si>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</si>
  <si>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</si>
  <si>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</si>
  <si>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</si>
  <si>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</si>
  <si>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</si>
  <si>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</si>
  <si>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</si>
  <si>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</si>
  <si>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</si>
  <si>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</si>
  <si>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</si>
  <si>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</si>
  <si>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</si>
  <si>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</si>
  <si>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</si>
  <si>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</si>
  <si>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</si>
  <si>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</si>
  <si>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</si>
  <si>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</si>
  <si>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</si>
  <si>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</si>
  <si>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</si>
  <si>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</si>
  <si>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</si>
  <si>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</si>
  <si>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</si>
  <si>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</si>
  <si>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</si>
  <si>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</si>
  <si>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</si>
  <si>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</si>
  <si>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</si>
  <si>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</si>
  <si>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</si>
  <si>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</si>
  <si>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</si>
  <si>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</si>
  <si>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</si>
  <si>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</si>
  <si>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</si>
  <si>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</si>
  <si>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</si>
  <si>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</si>
  <si>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</si>
  <si>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</si>
  <si>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</si>
  <si>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</si>
  <si>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</si>
  <si>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</si>
  <si>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</si>
  <si>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</si>
  <si>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</si>
  <si>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</si>
  <si>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</si>
  <si>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</si>
  <si>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</si>
  <si>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</si>
  <si>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</si>
  <si>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</si>
  <si>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</si>
  <si>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</si>
  <si>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</si>
  <si>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</si>
  <si>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</si>
  <si>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</si>
  <si>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</si>
  <si>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</si>
  <si>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</si>
  <si>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</si>
  <si>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</si>
  <si>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</si>
  <si>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</si>
  <si>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</si>
  <si>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</si>
  <si>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</si>
  <si>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</si>
  <si>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</si>
  <si>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</si>
  <si>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</si>
  <si>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</si>
  <si>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</si>
  <si>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</si>
  <si>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</si>
  <si>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</si>
  <si>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</si>
  <si>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</si>
  <si>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</si>
  <si>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</si>
  <si>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</si>
  <si>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</si>
  <si>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</si>
  <si>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</si>
  <si>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</si>
  <si>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</si>
  <si>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</si>
  <si>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</si>
  <si>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</si>
  <si>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</si>
  <si>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</si>
  <si>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</si>
  <si>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</si>
  <si>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</si>
  <si>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</si>
  <si>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</si>
  <si>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</si>
  <si>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</si>
  <si>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</si>
  <si>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</si>
  <si>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</si>
  <si>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</si>
  <si>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</si>
  <si>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</si>
  <si>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</si>
  <si>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</si>
  <si>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</si>
  <si>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</si>
  <si>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</si>
  <si>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</si>
  <si>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</si>
  <si>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</si>
  <si>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</si>
  <si>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</si>
  <si>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</si>
  <si>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</si>
  <si>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</si>
  <si>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</si>
  <si>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</si>
  <si>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</si>
  <si>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</si>
  <si>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</si>
  <si>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</si>
  <si>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</si>
  <si>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</si>
  <si>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</si>
  <si>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</si>
  <si>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</si>
  <si>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</si>
  <si>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</si>
  <si>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</si>
  <si>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</si>
  <si>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</si>
  <si>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</si>
  <si>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</si>
  <si>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</si>
  <si>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</si>
  <si>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</si>
  <si>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</si>
  <si>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</si>
  <si>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</si>
  <si>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</si>
  <si>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</si>
  <si>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</si>
  <si>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</si>
  <si>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</si>
  <si>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</si>
  <si>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</si>
  <si>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</si>
  <si>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</si>
  <si>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</si>
  <si>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</si>
  <si>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</si>
  <si>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</si>
  <si>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</si>
  <si>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</si>
  <si>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</si>
  <si>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</si>
  <si>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</si>
  <si>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</si>
  <si>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</si>
  <si>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</si>
  <si>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</si>
  <si>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</si>
  <si>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</si>
  <si>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</si>
  <si>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</si>
  <si>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</si>
  <si>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</si>
  <si>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</si>
  <si>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</si>
  <si>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</si>
  <si>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</si>
  <si>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</si>
  <si>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</si>
  <si>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</si>
  <si>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</si>
  <si>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</si>
  <si>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</si>
  <si>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</si>
  <si>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</si>
  <si>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</si>
  <si>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</si>
  <si>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</si>
  <si>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</si>
  <si>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</si>
  <si>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</si>
  <si>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</si>
  <si>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</si>
  <si>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</si>
  <si>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</si>
  <si>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</si>
  <si>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</si>
  <si>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</si>
  <si>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</si>
  <si>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</si>
  <si>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</si>
  <si>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</si>
  <si>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</si>
  <si>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</si>
  <si>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</si>
  <si>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</si>
  <si>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</si>
  <si>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</si>
  <si>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</si>
  <si>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</si>
  <si>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</si>
  <si>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</si>
  <si>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</si>
  <si>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</si>
  <si>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</si>
  <si>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</si>
  <si>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</si>
  <si>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</si>
  <si>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</si>
  <si>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</si>
  <si>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</si>
  <si>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</si>
  <si>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</si>
  <si>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</si>
  <si>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</si>
  <si>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</si>
  <si>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</si>
  <si>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</si>
  <si>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</si>
  <si>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</si>
  <si>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</si>
  <si>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</si>
  <si>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</si>
  <si>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</si>
  <si>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</si>
  <si>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</si>
  <si>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</si>
  <si>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</si>
  <si>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</si>
  <si>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</si>
  <si>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</si>
  <si>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</si>
  <si>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</si>
  <si>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</si>
  <si>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</si>
  <si>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</si>
  <si>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</si>
  <si>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</si>
  <si>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</si>
  <si>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</si>
  <si>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</si>
  <si>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</si>
  <si>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</si>
  <si>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</si>
  <si>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</si>
  <si>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</si>
  <si>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</si>
  <si>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</si>
  <si>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</si>
  <si>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</si>
  <si>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</si>
  <si>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</si>
  <si>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</si>
  <si>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</si>
  <si>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</si>
  <si>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</si>
  <si>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</si>
  <si>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</si>
  <si>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</si>
  <si>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</si>
  <si>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</si>
  <si>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</si>
  <si>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</si>
  <si>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</si>
  <si>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</si>
  <si>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</si>
  <si>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</si>
  <si>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</si>
  <si>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</si>
  <si>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</si>
  <si>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</si>
  <si>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</si>
  <si>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</si>
  <si>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</si>
  <si>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</si>
  <si>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</si>
  <si>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</si>
  <si>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</si>
  <si>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</si>
  <si>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</si>
  <si>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</si>
  <si>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</si>
  <si>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</si>
  <si>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</si>
  <si>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</si>
  <si>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</si>
  <si>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</si>
  <si>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</si>
  <si>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</si>
  <si>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</si>
  <si>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</si>
  <si>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</si>
  <si>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</si>
  <si>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</si>
  <si>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</si>
  <si>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</si>
  <si>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</si>
  <si>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</si>
  <si>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</si>
  <si>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</si>
  <si>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</si>
  <si>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</si>
  <si>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</si>
  <si>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</si>
  <si>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</si>
  <si>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</si>
  <si>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</si>
  <si>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</si>
  <si>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</si>
  <si>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</si>
  <si>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</si>
  <si>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</si>
  <si>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</si>
  <si>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</si>
  <si>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</si>
  <si>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</si>
  <si>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</si>
  <si>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</si>
  <si>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</si>
  <si>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</si>
  <si>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</si>
  <si>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</si>
  <si>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</si>
  <si>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</si>
  <si>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</si>
  <si>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</si>
  <si>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</si>
  <si>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</si>
  <si>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</si>
  <si>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</si>
  <si>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</si>
  <si>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</si>
  <si>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</si>
  <si>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</si>
  <si>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</si>
  <si>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</si>
  <si>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</si>
  <si>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</si>
  <si>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</si>
  <si>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</si>
  <si>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</si>
  <si>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</si>
  <si>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</si>
  <si>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</si>
  <si>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</si>
  <si>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</si>
  <si>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</si>
  <si>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</si>
  <si>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</si>
  <si>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</si>
  <si>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</si>
  <si>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</si>
  <si>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</si>
  <si>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</si>
  <si>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</si>
  <si>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</si>
  <si>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</si>
  <si>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</si>
  <si>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</si>
  <si>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</si>
  <si>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</si>
  <si>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</si>
  <si>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</si>
  <si>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</si>
  <si>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</si>
  <si>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</si>
  <si>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</si>
  <si>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</si>
  <si>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</si>
  <si>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</si>
  <si>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</si>
  <si>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</si>
  <si>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</si>
  <si>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</si>
  <si>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</si>
  <si>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</si>
  <si>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</si>
  <si>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</si>
  <si>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</si>
  <si>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</si>
  <si>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</si>
  <si>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</si>
  <si>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</si>
  <si>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</si>
  <si>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</si>
  <si>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</si>
  <si>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</si>
  <si>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</si>
  <si>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</si>
  <si>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</si>
  <si>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</si>
  <si>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</si>
  <si>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</si>
  <si>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</si>
  <si>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</si>
  <si>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</si>
  <si>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</si>
  <si>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</si>
  <si>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</si>
  <si>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</si>
  <si>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</si>
  <si>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</si>
  <si>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</si>
  <si>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</si>
  <si>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</si>
  <si>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</si>
  <si>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</si>
  <si>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</si>
  <si>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</si>
  <si>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</si>
  <si>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</si>
  <si>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</si>
  <si>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</si>
  <si>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</si>
  <si>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</si>
  <si>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</si>
  <si>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</si>
  <si>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</si>
  <si>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</si>
  <si>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</si>
  <si>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</si>
  <si>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</si>
  <si>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</si>
  <si>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</si>
  <si>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</si>
  <si>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</si>
  <si>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</si>
  <si>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</si>
  <si>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</si>
  <si>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</si>
  <si>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</si>
  <si>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</si>
  <si>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</si>
  <si>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</si>
  <si>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</si>
  <si>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</si>
  <si>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</si>
  <si>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</si>
  <si>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</si>
  <si>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</si>
  <si>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</si>
  <si>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</si>
  <si>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</si>
  <si>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</si>
  <si>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</si>
  <si>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</si>
  <si>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</si>
  <si>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</si>
  <si>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</si>
  <si>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</si>
  <si>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</si>
  <si>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</si>
  <si>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</si>
  <si>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</si>
  <si>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</si>
  <si>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</si>
  <si>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</si>
  <si>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</si>
  <si>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</si>
  <si>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</si>
  <si>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</si>
  <si>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</si>
  <si>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</si>
  <si>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</si>
  <si>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</si>
  <si>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</si>
  <si>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</si>
  <si>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</si>
  <si>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</si>
  <si>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</si>
  <si>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</si>
  <si>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</si>
  <si>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</si>
  <si>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</si>
  <si>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</si>
  <si>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</si>
  <si>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</si>
  <si>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</si>
  <si>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</si>
  <si>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</si>
  <si>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</si>
  <si>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</si>
  <si>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</si>
  <si>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</si>
  <si>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</si>
  <si>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</si>
  <si>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</si>
  <si>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</si>
  <si>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</si>
  <si>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</si>
  <si>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</si>
  <si>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</si>
  <si>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</si>
  <si>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</si>
  <si>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</si>
  <si>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</si>
  <si>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</si>
  <si>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</si>
  <si>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</si>
  <si>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</si>
  <si>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</si>
  <si>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</si>
  <si>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</si>
  <si>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</si>
  <si>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</si>
  <si>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</si>
  <si>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</si>
  <si>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</si>
  <si>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</si>
  <si>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</si>
  <si>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</si>
  <si>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</si>
  <si>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</si>
  <si>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</si>
  <si>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</si>
  <si>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</si>
  <si>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</si>
  <si>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</si>
  <si>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</si>
  <si>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</si>
  <si>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</si>
  <si>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</si>
  <si>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</si>
  <si>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</si>
  <si>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</si>
  <si>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</si>
  <si>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</si>
  <si>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</si>
  <si>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</si>
  <si>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</si>
  <si>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</si>
  <si>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</si>
  <si>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</si>
  <si>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</si>
  <si>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</si>
  <si>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</si>
  <si>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</si>
  <si>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</si>
  <si>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</si>
  <si>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</si>
  <si>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</si>
  <si>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</si>
  <si>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</si>
  <si>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</si>
  <si>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</si>
  <si>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</si>
  <si>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</si>
  <si>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</si>
  <si>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</si>
  <si>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</si>
  <si>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</si>
  <si>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</si>
  <si>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</si>
  <si>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</si>
  <si>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</si>
  <si>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</si>
  <si>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</si>
  <si>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</si>
  <si>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</si>
  <si>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</si>
  <si>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</si>
  <si>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</si>
  <si>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</si>
  <si>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</si>
  <si>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</si>
  <si>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</si>
  <si>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</si>
  <si>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</si>
  <si>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</si>
  <si>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</si>
  <si>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</si>
  <si>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</si>
  <si>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</si>
  <si>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</si>
  <si>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</si>
  <si>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</si>
  <si>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</si>
  <si>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</si>
  <si>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</si>
  <si>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</si>
  <si>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</si>
  <si>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</si>
  <si>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</si>
  <si>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</si>
  <si>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</si>
  <si>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</si>
  <si>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</si>
  <si>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</si>
  <si>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</si>
  <si>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</si>
  <si>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</si>
  <si>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</si>
  <si>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</si>
  <si>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</si>
  <si>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</si>
  <si>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</si>
  <si>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</si>
  <si>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</si>
  <si>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</si>
  <si>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</si>
  <si>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</si>
  <si>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</si>
  <si>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</si>
  <si>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</si>
  <si>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</si>
  <si>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</si>
  <si>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</si>
  <si>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</si>
  <si>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</si>
  <si>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</si>
  <si>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</si>
  <si>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</si>
  <si>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</si>
  <si>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</si>
  <si>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</si>
  <si>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</si>
  <si>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</si>
  <si>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</si>
  <si>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</si>
  <si>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</si>
  <si>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</si>
  <si>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</si>
  <si>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</si>
  <si>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</si>
  <si>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</si>
  <si>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</si>
  <si>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</si>
  <si>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</si>
  <si>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</si>
  <si>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</si>
  <si>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</si>
  <si>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</si>
  <si>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</si>
  <si>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</si>
  <si>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</si>
  <si>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</si>
  <si>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</si>
  <si>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</si>
  <si>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</si>
  <si>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</si>
  <si>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</si>
  <si>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</si>
  <si>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</si>
  <si>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</si>
  <si>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</si>
  <si>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</si>
  <si>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</si>
  <si>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</si>
  <si>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</si>
  <si>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</si>
  <si>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</si>
  <si>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</si>
  <si>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</si>
  <si>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</si>
  <si>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</si>
  <si>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</si>
  <si>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</si>
  <si>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</si>
  <si>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</si>
  <si>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</si>
  <si>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</si>
  <si>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</si>
  <si>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</si>
  <si>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</si>
  <si>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</si>
  <si>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</si>
  <si>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</si>
  <si>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</si>
  <si>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</si>
  <si>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</si>
  <si>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</si>
  <si>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</si>
  <si>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</si>
  <si>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</si>
  <si>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</si>
  <si>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</si>
  <si>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</si>
  <si>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</si>
  <si>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</si>
  <si>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</si>
  <si>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</si>
  <si>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</si>
  <si>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</si>
  <si>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</si>
  <si>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</si>
  <si>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</si>
  <si>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</si>
  <si>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</si>
  <si>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</si>
  <si>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</si>
  <si>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</si>
  <si>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</si>
  <si>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</si>
  <si>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</si>
  <si>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</si>
  <si>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</si>
  <si>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</si>
  <si>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</si>
  <si>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</si>
  <si>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</si>
  <si>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</si>
  <si>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</si>
  <si>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</si>
  <si>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</si>
  <si>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</si>
  <si>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</si>
  <si>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</si>
  <si>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</si>
  <si>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</si>
  <si>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</si>
  <si>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</si>
  <si>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</si>
  <si>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</si>
  <si>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</si>
  <si>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</si>
  <si>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</si>
  <si>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</si>
  <si>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</si>
  <si>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</si>
  <si>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</si>
  <si>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</si>
  <si>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</si>
  <si>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</si>
  <si>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</si>
  <si>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</si>
  <si>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</si>
  <si>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</si>
  <si>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</si>
  <si>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</si>
  <si>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</si>
  <si>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</si>
  <si>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</si>
  <si>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</si>
  <si>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</si>
  <si>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</si>
  <si>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</si>
  <si>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</si>
  <si>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</si>
  <si>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</si>
  <si>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</si>
  <si>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</si>
  <si>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</si>
  <si>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</si>
  <si>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</si>
  <si>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</si>
  <si>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</si>
  <si>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</si>
  <si>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</si>
  <si>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</si>
  <si>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</si>
  <si>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</si>
  <si>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</si>
  <si>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</si>
  <si>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</si>
  <si>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</si>
  <si>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</si>
  <si>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</si>
  <si>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</si>
  <si>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</si>
  <si>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</si>
  <si>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</si>
  <si>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</si>
  <si>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</si>
  <si>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</si>
  <si>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</si>
  <si>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</si>
  <si>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</si>
  <si>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</si>
  <si>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</si>
  <si>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</si>
  <si>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</si>
  <si>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</si>
  <si>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</si>
  <si>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</si>
  <si>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</si>
  <si>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</si>
  <si>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</si>
  <si>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</si>
  <si>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</si>
  <si>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</si>
  <si>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</si>
  <si>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</si>
  <si>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</si>
  <si>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</si>
  <si>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</si>
  <si>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</si>
  <si>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</si>
  <si>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</si>
  <si>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</si>
  <si>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</si>
  <si>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</si>
  <si>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</si>
  <si>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</si>
  <si>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</si>
  <si>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</si>
  <si>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</si>
  <si>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</si>
  <si>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</si>
  <si>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</si>
  <si>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</si>
  <si>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</si>
  <si>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</si>
  <si>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</si>
  <si>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</si>
  <si>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</si>
  <si>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</si>
  <si>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</si>
  <si>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</si>
  <si>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</si>
  <si>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</si>
  <si>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</si>
  <si>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</si>
  <si>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</si>
  <si>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</si>
  <si>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</si>
  <si>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</si>
  <si>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</si>
  <si>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</si>
  <si>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</si>
  <si>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</si>
  <si>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</si>
  <si>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</si>
  <si>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</si>
  <si>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</si>
  <si>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</si>
  <si>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</si>
  <si>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</si>
  <si>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</si>
  <si>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</si>
  <si>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</si>
  <si>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</si>
  <si>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</si>
  <si>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</si>
  <si>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</si>
  <si>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</si>
  <si>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</si>
  <si>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</si>
  <si>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</si>
  <si>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</si>
  <si>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</si>
  <si>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</si>
  <si>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</si>
  <si>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</si>
  <si>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</si>
  <si>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</si>
  <si>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</si>
  <si>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</si>
  <si>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</si>
  <si>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</si>
  <si>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</si>
  <si>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</si>
  <si>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</si>
  <si>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</si>
  <si>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</si>
  <si>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</si>
  <si>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</si>
  <si>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</si>
  <si>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</si>
  <si>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</si>
  <si>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</si>
  <si>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</si>
  <si>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</si>
  <si>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</si>
  <si>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</si>
  <si>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</si>
  <si>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</si>
  <si>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</si>
  <si>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</si>
  <si>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</si>
  <si>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</si>
  <si>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</si>
  <si>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</si>
  <si>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</si>
  <si>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</si>
  <si>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</si>
  <si>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</si>
  <si>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</si>
  <si>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</si>
  <si>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</si>
  <si>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</si>
  <si>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</si>
  <si>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</si>
  <si>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</si>
  <si>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</si>
  <si>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</si>
  <si>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</si>
  <si>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</si>
  <si>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</si>
  <si>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</si>
  <si>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</si>
  <si>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</si>
  <si>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</si>
  <si>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</si>
  <si>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</si>
  <si>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</si>
  <si>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</si>
  <si>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</si>
  <si>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</si>
  <si>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</si>
  <si>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</si>
  <si>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</si>
  <si>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</si>
  <si>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</si>
  <si>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</si>
  <si>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</si>
  <si>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</si>
  <si>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</si>
  <si>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</si>
  <si>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</si>
  <si>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</si>
  <si>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</si>
  <si>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</si>
  <si>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</si>
  <si>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</si>
  <si>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</si>
  <si>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</si>
  <si>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</si>
  <si>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</si>
  <si>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</si>
  <si>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</si>
  <si>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</si>
  <si>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</si>
  <si>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</si>
  <si>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</si>
  <si>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</si>
  <si>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</si>
  <si>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</si>
  <si>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</si>
  <si>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</si>
  <si>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</si>
  <si>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</si>
  <si>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</si>
  <si>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</si>
  <si>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</si>
  <si>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</si>
  <si>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</si>
  <si>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</si>
  <si>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</si>
  <si>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</si>
  <si>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</si>
  <si>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</si>
  <si>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</si>
  <si>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</si>
  <si>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</si>
  <si>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</si>
  <si>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</si>
  <si>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</si>
  <si>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</si>
  <si>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</si>
  <si>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</si>
  <si>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</si>
  <si>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</si>
  <si>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</si>
  <si>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</si>
  <si>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</si>
  <si>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</si>
  <si>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</si>
  <si>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</si>
  <si>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</si>
  <si>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</si>
  <si>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</si>
  <si>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</si>
  <si>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</si>
  <si>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</si>
  <si>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</si>
  <si>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</si>
  <si>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</si>
  <si>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</si>
  <si>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</si>
  <si>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</si>
  <si>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</si>
  <si>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</si>
  <si>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</si>
  <si>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</si>
  <si>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</si>
  <si>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</si>
  <si>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</si>
  <si>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</si>
  <si>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</si>
  <si>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</si>
  <si>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</si>
  <si>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</si>
  <si>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</si>
  <si>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</si>
  <si>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</si>
  <si>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</si>
  <si>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</si>
  <si>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</si>
  <si>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</si>
  <si>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</si>
  <si>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</si>
  <si>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</si>
  <si>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</si>
  <si>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</si>
  <si>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</si>
  <si>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</si>
  <si>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</si>
  <si>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</si>
  <si>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</si>
  <si>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</si>
  <si>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</si>
  <si>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</si>
  <si>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</si>
  <si>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</si>
  <si>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</si>
  <si>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</si>
  <si>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</si>
  <si>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</si>
  <si>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</si>
  <si>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</si>
  <si>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</si>
  <si>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</si>
  <si>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</si>
  <si>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</si>
  <si>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</si>
  <si>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</si>
  <si>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</si>
  <si>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</si>
  <si>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</si>
  <si>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</si>
  <si>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</si>
  <si>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</si>
  <si>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</si>
  <si>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</si>
  <si>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</si>
  <si>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</si>
  <si>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</si>
  <si>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</si>
  <si>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</si>
  <si>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</si>
  <si>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</si>
  <si>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</si>
  <si>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</si>
  <si>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</si>
  <si>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</si>
  <si>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</si>
  <si>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</si>
  <si>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</si>
  <si>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</si>
  <si>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</si>
  <si>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</si>
  <si>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</si>
  <si>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</si>
  <si>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</si>
  <si>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</si>
  <si>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</si>
  <si>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</si>
  <si>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</si>
  <si>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</si>
  <si>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</si>
  <si>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</si>
  <si>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</si>
  <si>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</si>
  <si>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</si>
  <si>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</si>
  <si>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</si>
  <si>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</si>
  <si>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</si>
  <si>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</si>
  <si>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</si>
  <si>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</si>
  <si>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</si>
  <si>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</si>
  <si>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</si>
  <si>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</si>
  <si>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</si>
  <si>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</si>
  <si>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</si>
  <si>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</si>
  <si>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</si>
  <si>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</si>
  <si>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</si>
  <si>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</si>
  <si>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</si>
  <si>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</si>
  <si>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</si>
  <si>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</si>
  <si>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</si>
  <si>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</si>
  <si>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</si>
  <si>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</si>
  <si>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</si>
  <si>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</si>
  <si>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</si>
  <si>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</si>
  <si>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</si>
  <si>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</si>
  <si>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</si>
  <si>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</si>
  <si>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</si>
  <si>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</si>
  <si>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</si>
  <si>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</si>
  <si>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</si>
  <si>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</si>
  <si>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</si>
  <si>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</si>
  <si>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</si>
  <si>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</si>
  <si>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</si>
  <si>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</si>
  <si>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</si>
  <si>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</si>
  <si>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</si>
  <si>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</si>
  <si>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</si>
  <si>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</si>
  <si>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</si>
  <si>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</si>
  <si>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</si>
  <si>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</si>
  <si>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</si>
  <si>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</si>
  <si>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</si>
  <si>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</si>
  <si>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</si>
  <si>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</si>
  <si>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</si>
  <si>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</si>
  <si>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</si>
  <si>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</si>
  <si>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</si>
  <si>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</si>
  <si>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</si>
  <si>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</si>
  <si>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</si>
  <si>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</si>
  <si>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</si>
  <si>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</si>
  <si>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</si>
  <si>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</si>
  <si>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</si>
  <si>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</si>
  <si>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</si>
  <si>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</si>
  <si>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</si>
  <si>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</si>
  <si>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</si>
  <si>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</si>
  <si>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</si>
  <si>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</si>
  <si>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</si>
  <si>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</si>
  <si>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</si>
  <si>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</si>
  <si>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</si>
  <si>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</si>
  <si>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</si>
  <si>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</si>
  <si>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</si>
  <si>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</si>
  <si>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</si>
  <si>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</si>
  <si>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</si>
  <si>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</si>
  <si>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</si>
  <si>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</si>
  <si>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</si>
  <si>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</si>
  <si>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</si>
  <si>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</si>
  <si>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</si>
  <si>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</si>
  <si>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</si>
  <si>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</si>
  <si>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</si>
  <si>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</si>
  <si>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</si>
  <si>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</si>
  <si>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</si>
  <si>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</si>
  <si>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</si>
  <si>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</si>
  <si>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</si>
  <si>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</si>
  <si>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</si>
  <si>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</si>
  <si>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</si>
  <si>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</si>
  <si>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</si>
  <si>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</si>
  <si>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</si>
  <si>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</si>
  <si>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</si>
  <si>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</si>
  <si>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</si>
  <si>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</si>
  <si>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</si>
  <si>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</si>
  <si>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</si>
  <si>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</si>
  <si>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</si>
  <si>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</si>
  <si>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</si>
  <si>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</si>
  <si>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</si>
  <si>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</si>
  <si>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</si>
  <si>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</si>
  <si>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</si>
  <si>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</si>
  <si>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</si>
  <si>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</si>
  <si>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</si>
  <si>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</si>
  <si>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</si>
  <si>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</si>
  <si>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</si>
  <si>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</si>
  <si>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</si>
  <si>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</si>
  <si>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</si>
  <si>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</si>
  <si>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</si>
  <si>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</si>
  <si>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</si>
  <si>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</si>
  <si>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</si>
  <si>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</si>
  <si>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</si>
  <si>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</si>
  <si>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</si>
  <si>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</si>
  <si>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</si>
  <si>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</si>
  <si>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</si>
  <si>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</si>
  <si>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</si>
  <si>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</si>
  <si>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</si>
  <si>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</si>
  <si>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</si>
  <si>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</si>
  <si>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</si>
  <si>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</si>
  <si>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</si>
  <si>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</si>
  <si>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</si>
  <si>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</si>
  <si>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</si>
  <si>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</si>
  <si>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</si>
  <si>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</si>
  <si>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</si>
  <si>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</si>
  <si>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</si>
  <si>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</si>
  <si>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</si>
  <si>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</si>
  <si>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</si>
  <si>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</si>
  <si>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</si>
  <si>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</si>
  <si>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</si>
  <si>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</si>
  <si>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</si>
  <si>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</si>
  <si>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</si>
  <si>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</si>
  <si>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</si>
  <si>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</si>
  <si>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</si>
  <si>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</si>
  <si>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</si>
  <si>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</si>
  <si>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</si>
  <si>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</si>
  <si>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</si>
  <si>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</si>
  <si>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</si>
  <si>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</si>
  <si>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</si>
  <si>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</si>
  <si>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</si>
  <si>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</si>
  <si>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</si>
  <si>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</si>
  <si>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</si>
  <si>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</si>
  <si>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</si>
  <si>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</si>
  <si>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</si>
  <si>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</si>
  <si>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</si>
  <si>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</si>
  <si>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</si>
  <si>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</si>
  <si>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</si>
  <si>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</si>
  <si>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</si>
  <si>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</si>
  <si>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</si>
  <si>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</si>
  <si>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</si>
  <si>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</si>
  <si>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</si>
  <si>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</si>
  <si>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</si>
  <si>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</si>
  <si>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</si>
  <si>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</si>
  <si>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</si>
  <si>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</si>
  <si>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</si>
  <si>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</si>
  <si>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</si>
  <si>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</si>
  <si>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</si>
  <si>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</si>
  <si>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</si>
  <si>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</si>
  <si>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</si>
  <si>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</si>
  <si>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</si>
  <si>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</si>
  <si>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</si>
  <si>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</si>
  <si>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</si>
  <si>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</si>
  <si>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</si>
  <si>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</si>
  <si>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</si>
  <si>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</si>
  <si>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</si>
  <si>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</si>
  <si>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</si>
  <si>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</si>
  <si>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</si>
  <si>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</si>
  <si>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</si>
  <si>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</si>
  <si>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</si>
  <si>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</si>
  <si>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</si>
  <si>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</si>
  <si>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</si>
  <si>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</si>
  <si>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</si>
  <si>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</si>
  <si>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</si>
  <si>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</si>
  <si>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</si>
  <si>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</si>
  <si>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</si>
  <si>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</si>
  <si>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</si>
  <si>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</si>
  <si>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</si>
  <si>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</si>
  <si>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</si>
  <si>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</si>
  <si>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</si>
  <si>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</si>
  <si>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</si>
  <si>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</si>
  <si>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</si>
  <si>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</si>
  <si>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</si>
  <si>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</si>
  <si>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</si>
  <si>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</si>
  <si>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</si>
  <si>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</si>
  <si>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</si>
  <si>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</si>
  <si>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</si>
  <si>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</si>
  <si>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</si>
  <si>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</si>
  <si>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</si>
  <si>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</si>
  <si>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</si>
  <si>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</si>
  <si>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</si>
  <si>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</si>
  <si>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</si>
  <si>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</si>
  <si>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</si>
  <si>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</si>
  <si>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</si>
  <si>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</si>
  <si>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</si>
  <si>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</si>
  <si>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</si>
  <si>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</si>
  <si>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</si>
  <si>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</si>
  <si>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</si>
  <si>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</si>
  <si>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</si>
  <si>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</si>
  <si>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</si>
  <si>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</si>
  <si>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</si>
  <si>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</si>
  <si>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</si>
  <si>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</si>
  <si>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</si>
  <si>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</si>
  <si>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</si>
  <si>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</si>
  <si>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</si>
  <si>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</si>
  <si>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</si>
  <si>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</si>
  <si>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</si>
  <si>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</si>
  <si>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</si>
  <si>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</si>
  <si>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</si>
  <si>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</si>
  <si>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</si>
  <si>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</si>
  <si>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</si>
  <si>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</si>
  <si>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</si>
  <si>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</si>
  <si>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</si>
  <si>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</si>
  <si>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</si>
  <si>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</si>
  <si>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</si>
  <si>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</si>
  <si>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</si>
  <si>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</si>
  <si>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</si>
  <si>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</si>
  <si>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</si>
  <si>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</si>
  <si>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</si>
  <si>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</si>
  <si>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</si>
  <si>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</si>
  <si>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</si>
  <si>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</si>
  <si>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</si>
  <si>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</si>
  <si>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</si>
  <si>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</si>
  <si>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</si>
  <si>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</si>
  <si>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</si>
  <si>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</si>
  <si>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</si>
  <si>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</si>
  <si>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</si>
  <si>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</si>
  <si>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</si>
  <si>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</si>
  <si>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</si>
  <si>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</si>
  <si>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</si>
  <si>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</si>
  <si>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</si>
  <si>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</si>
  <si>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</si>
  <si>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</si>
  <si>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</si>
  <si>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</si>
  <si>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</si>
  <si>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</si>
  <si>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</si>
  <si>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</si>
  <si>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</si>
  <si>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</si>
  <si>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</si>
  <si>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</si>
  <si>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</si>
  <si>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</si>
  <si>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</si>
  <si>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</si>
  <si>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</si>
  <si>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</si>
  <si>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</si>
  <si>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</si>
  <si>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</si>
  <si>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</si>
  <si>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</si>
  <si>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</si>
  <si>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</si>
  <si>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</si>
  <si>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</si>
  <si>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</si>
  <si>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</si>
  <si>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</si>
  <si>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</si>
  <si>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</si>
  <si>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</si>
  <si>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</si>
  <si>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</si>
  <si>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</si>
  <si>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</si>
  <si>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</si>
  <si>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</si>
  <si>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</si>
  <si>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</si>
  <si>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</si>
  <si>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</si>
  <si>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</si>
  <si>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</si>
  <si>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</si>
  <si>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</si>
  <si>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</si>
  <si>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</si>
  <si>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</si>
  <si>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</si>
  <si>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</si>
  <si>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</si>
  <si>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</si>
  <si>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</si>
  <si>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</si>
  <si>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</si>
  <si>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</si>
  <si>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</si>
  <si>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</si>
  <si>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</si>
  <si>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</si>
  <si>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</si>
  <si>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</si>
  <si>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</si>
  <si>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</si>
  <si>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</si>
  <si>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</si>
  <si>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</si>
  <si>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</si>
  <si>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</si>
  <si>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</si>
  <si>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</si>
  <si>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</si>
  <si>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</si>
  <si>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</si>
  <si>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</si>
  <si>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</si>
  <si>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</si>
  <si>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</si>
  <si>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</si>
  <si>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</si>
  <si>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</si>
  <si>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</si>
  <si>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</si>
  <si>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</si>
  <si>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</si>
  <si>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</si>
  <si>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</si>
  <si>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</si>
  <si>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</si>
  <si>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</si>
  <si>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</si>
  <si>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</si>
  <si>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</si>
  <si>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</si>
  <si>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</si>
  <si>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</si>
  <si>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</si>
  <si>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</si>
  <si>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</si>
  <si>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</si>
  <si>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</si>
  <si>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</si>
  <si>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</si>
  <si>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</si>
  <si>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</si>
  <si>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</si>
  <si>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</si>
  <si>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</si>
  <si>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</si>
  <si>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</si>
  <si>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</si>
  <si>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</si>
  <si>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</si>
  <si>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</si>
  <si>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</si>
  <si>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</si>
  <si>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</si>
  <si>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</si>
  <si>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</si>
  <si>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</si>
  <si>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</si>
  <si>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</si>
  <si>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</si>
  <si>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</si>
  <si>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</si>
  <si>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</si>
  <si>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</si>
  <si>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</si>
  <si>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</si>
  <si>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</si>
  <si>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</si>
  <si>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</si>
  <si>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</si>
  <si>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</si>
  <si>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</si>
  <si>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</si>
  <si>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</si>
  <si>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</si>
  <si>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</si>
  <si>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</si>
  <si>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</si>
  <si>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</si>
  <si>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</si>
  <si>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</si>
  <si>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</si>
  <si>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</si>
  <si>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</si>
  <si>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</si>
  <si>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</si>
  <si>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</si>
  <si>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</si>
  <si>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</si>
  <si>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</si>
  <si>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</si>
  <si>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</si>
  <si>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</si>
  <si>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</si>
  <si>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</si>
  <si>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</si>
  <si>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</si>
  <si>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</si>
  <si>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</si>
  <si>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</si>
  <si>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</si>
  <si>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</si>
  <si>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</si>
  <si>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</si>
  <si>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</si>
  <si>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</si>
  <si>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</si>
  <si>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</si>
  <si>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</si>
  <si>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</si>
  <si>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</si>
  <si>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</si>
  <si>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</si>
  <si>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</si>
  <si>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</si>
  <si>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</si>
  <si>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</si>
  <si>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</si>
  <si>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</si>
  <si>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</si>
  <si>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</si>
  <si>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</si>
  <si>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</si>
  <si>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</si>
  <si>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</si>
  <si>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</si>
  <si>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</si>
  <si>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</si>
  <si>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</si>
  <si>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</si>
  <si>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</si>
  <si>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</si>
  <si>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</si>
  <si>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</si>
  <si>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</si>
  <si>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</si>
  <si>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</si>
  <si>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</si>
  <si>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</si>
  <si>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</si>
  <si>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</si>
  <si>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</si>
  <si>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</si>
  <si>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</si>
  <si>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</si>
  <si>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</si>
  <si>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</si>
  <si>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</si>
  <si>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</si>
  <si>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</si>
  <si>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</si>
  <si>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</si>
  <si>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</si>
  <si>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</si>
  <si>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</si>
  <si>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</si>
  <si>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</si>
  <si>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</si>
  <si>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</si>
  <si>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</si>
  <si>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</si>
  <si>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</si>
  <si>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</si>
  <si>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</si>
  <si>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</si>
  <si>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</si>
  <si>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</si>
  <si>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</si>
  <si>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</si>
  <si>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</si>
  <si>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</si>
  <si>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</si>
  <si>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</si>
  <si>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</si>
  <si>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</si>
  <si>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</si>
  <si>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</si>
  <si>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</si>
  <si>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</si>
  <si>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</si>
  <si>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</si>
  <si>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</si>
  <si>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</si>
  <si>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</si>
  <si>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</si>
  <si>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</si>
  <si>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</si>
  <si>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</si>
  <si>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</si>
  <si>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</si>
  <si>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</si>
  <si>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</si>
  <si>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</si>
  <si>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</si>
  <si>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</si>
  <si>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</si>
  <si>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</si>
  <si>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</si>
  <si>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</si>
  <si>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</si>
  <si>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</si>
  <si>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</si>
  <si>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</si>
  <si>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</si>
  <si>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</si>
  <si>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</si>
  <si>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</si>
  <si>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</si>
  <si>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</si>
  <si>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</si>
  <si>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</si>
  <si>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</si>
  <si>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</si>
  <si>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</si>
  <si>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</si>
  <si>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</si>
  <si>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</si>
  <si>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</si>
  <si>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</si>
  <si>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</si>
  <si>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</si>
  <si>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</si>
  <si>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</si>
  <si>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</si>
  <si>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</si>
  <si>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</si>
  <si>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</si>
  <si>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</si>
  <si>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</si>
  <si>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</si>
  <si>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</si>
  <si>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</si>
  <si>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</si>
  <si>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</si>
  <si>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</si>
  <si>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</si>
  <si>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</si>
  <si>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</si>
  <si>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</si>
  <si>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</si>
  <si>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</si>
  <si>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</si>
  <si>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</si>
  <si>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</si>
  <si>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</si>
  <si>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</si>
  <si>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</si>
  <si>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</si>
  <si>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</si>
  <si>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</si>
  <si>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</si>
  <si>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</si>
  <si>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</si>
  <si>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</si>
  <si>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</si>
  <si>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</si>
  <si>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</si>
  <si>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</si>
  <si>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</si>
  <si>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</si>
  <si>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</si>
  <si>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</si>
  <si>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</si>
  <si>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</si>
  <si>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</si>
  <si>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</si>
  <si>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</si>
  <si>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</si>
  <si>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</si>
  <si>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</si>
  <si>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</si>
  <si>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</si>
  <si>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</si>
  <si>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</si>
  <si>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</si>
  <si>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</si>
  <si>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</si>
  <si>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</si>
  <si>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</si>
  <si>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</si>
  <si>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</si>
  <si>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</si>
  <si>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</si>
  <si>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</si>
  <si>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</si>
  <si>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</si>
  <si>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</si>
  <si>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</si>
  <si>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</si>
  <si>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</si>
  <si>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</si>
  <si>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</si>
  <si>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</si>
  <si>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</si>
  <si>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</si>
  <si>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</si>
  <si>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</si>
  <si>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</si>
  <si>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</si>
  <si>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</si>
  <si>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</si>
  <si>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</si>
  <si>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</si>
  <si>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</si>
  <si>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</si>
  <si>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</si>
  <si>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</si>
  <si>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</si>
  <si>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</si>
  <si>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</si>
  <si>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</si>
  <si>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</si>
  <si>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</si>
  <si>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</si>
  <si>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</si>
  <si>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</si>
  <si>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</si>
  <si>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</si>
  <si>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</si>
  <si>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</si>
  <si>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</si>
  <si>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</si>
  <si>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</si>
  <si>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</si>
  <si>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</si>
  <si>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</si>
  <si>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</si>
  <si>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</si>
  <si>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</si>
  <si>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</si>
  <si>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</si>
  <si>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</si>
  <si>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</si>
  <si>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</si>
  <si>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</si>
  <si>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</si>
  <si>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</si>
  <si>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</si>
  <si>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</si>
  <si>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</si>
  <si>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</si>
  <si>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</si>
  <si>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</si>
  <si>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</si>
  <si>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</si>
  <si>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</si>
  <si>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</si>
  <si>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</si>
  <si>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</si>
  <si>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</si>
  <si>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</si>
  <si>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</si>
  <si>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</si>
  <si>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</si>
  <si>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</si>
  <si>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</si>
  <si>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</si>
  <si>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</si>
  <si>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</si>
  <si>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</si>
  <si>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</si>
  <si>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</si>
  <si>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</si>
  <si>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</si>
  <si>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</si>
  <si>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</si>
  <si>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</si>
  <si>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</si>
  <si>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</si>
  <si>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</si>
  <si>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</si>
  <si>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</si>
  <si>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</si>
  <si>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</si>
  <si>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</si>
  <si>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</si>
  <si>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</si>
  <si>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</si>
  <si>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</si>
  <si>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</si>
  <si>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</si>
  <si>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</si>
  <si>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</si>
  <si>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</si>
  <si>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</si>
  <si>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</si>
  <si>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</si>
  <si>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</si>
  <si>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</si>
  <si>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</si>
  <si>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</si>
  <si>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</si>
  <si>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</si>
  <si>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</si>
  <si>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</si>
  <si>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</si>
  <si>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</si>
  <si>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</si>
  <si>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</si>
  <si>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</si>
  <si>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</si>
  <si>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</si>
  <si>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</si>
  <si>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</si>
  <si>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</si>
  <si>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</si>
  <si>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</si>
  <si>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</si>
  <si>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</si>
  <si>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</si>
  <si>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</si>
  <si>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</si>
  <si>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</si>
  <si>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</si>
  <si>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</si>
  <si>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</si>
  <si>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</si>
  <si>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</si>
  <si>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</si>
  <si>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</si>
  <si>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</si>
  <si>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</si>
  <si>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</si>
  <si>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</si>
  <si>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</si>
  <si>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</si>
  <si>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</si>
  <si>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</si>
  <si>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</si>
  <si>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</si>
  <si>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</si>
  <si>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</si>
  <si>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</si>
  <si>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</si>
  <si>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</si>
  <si>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</si>
  <si>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</si>
  <si>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</si>
  <si>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</si>
  <si>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</si>
  <si>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</si>
  <si>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</si>
  <si>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</si>
  <si>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</si>
  <si>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</si>
  <si>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</si>
  <si>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</si>
  <si>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</si>
  <si>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</si>
  <si>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</si>
  <si>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</si>
  <si>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</si>
  <si>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</si>
  <si>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</si>
  <si>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</si>
  <si>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</si>
  <si>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</si>
  <si>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</si>
  <si>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</si>
  <si>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</si>
  <si>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</si>
  <si>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</si>
  <si>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</si>
  <si>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</si>
  <si>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</si>
  <si>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</si>
  <si>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</si>
  <si>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</si>
  <si>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</si>
  <si>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</si>
  <si>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</si>
  <si>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</si>
  <si>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</si>
  <si>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</si>
  <si>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</si>
  <si>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</si>
  <si>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</si>
  <si>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</si>
  <si>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</si>
  <si>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</si>
  <si>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</si>
  <si>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</si>
  <si>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</si>
  <si>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</si>
  <si>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</si>
  <si>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</si>
  <si>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</si>
  <si>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</si>
  <si>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</si>
  <si>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</si>
  <si>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</si>
  <si>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</si>
  <si>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</si>
  <si>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</si>
  <si>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</si>
  <si>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</si>
  <si>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</si>
  <si>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</si>
  <si>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</si>
  <si>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</si>
  <si>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</si>
  <si>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</si>
  <si>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</si>
  <si>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</si>
  <si>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</si>
  <si>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</si>
  <si>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</si>
  <si>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</si>
  <si>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</si>
  <si>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</si>
  <si>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</si>
  <si>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</si>
  <si>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</si>
  <si>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</si>
  <si>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</si>
  <si>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</si>
  <si>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</si>
  <si>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</si>
  <si>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</si>
  <si>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</si>
  <si>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</si>
  <si>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</si>
  <si>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</si>
  <si>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</si>
  <si>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</si>
  <si>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</si>
  <si>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</si>
  <si>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</si>
  <si>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</si>
  <si>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</si>
  <si>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</si>
  <si>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</si>
  <si>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</si>
  <si>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</si>
  <si>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</si>
  <si>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</si>
  <si>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</si>
  <si>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</si>
  <si>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</si>
  <si>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</si>
  <si>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</si>
  <si>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</si>
  <si>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</si>
  <si>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</si>
  <si>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</si>
  <si>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</si>
  <si>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</si>
  <si>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</si>
  <si>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</si>
  <si>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</si>
  <si>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</si>
  <si>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</si>
  <si>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</si>
  <si>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</si>
  <si>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</si>
  <si>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</si>
  <si>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</si>
  <si>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</si>
  <si>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</si>
  <si>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</si>
  <si>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</si>
  <si>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</si>
  <si>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</si>
  <si>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</si>
  <si>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</si>
  <si>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</si>
  <si>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</si>
  <si>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</si>
  <si>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</si>
  <si>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</si>
  <si>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</si>
  <si>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</si>
  <si>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</si>
  <si>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</si>
  <si>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</si>
  <si>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</si>
  <si>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</si>
  <si>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</si>
  <si>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</si>
  <si>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</si>
  <si>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</si>
  <si>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</si>
  <si>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</si>
  <si>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</si>
  <si>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</si>
  <si>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</si>
  <si>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</si>
  <si>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</si>
  <si>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</si>
  <si>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</si>
  <si>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</si>
  <si>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</si>
  <si>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</si>
  <si>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</si>
  <si>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</si>
  <si>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</si>
  <si>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</si>
  <si>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</si>
  <si>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</si>
  <si>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</si>
  <si>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</si>
  <si>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</si>
  <si>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</si>
  <si>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</si>
  <si>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</si>
  <si>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</si>
  <si>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</si>
  <si>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</si>
  <si>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</si>
  <si>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</si>
  <si>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</si>
  <si>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</si>
  <si>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</si>
  <si>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</si>
  <si>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</si>
  <si>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</si>
  <si>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</si>
  <si>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</si>
  <si>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</si>
  <si>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</si>
  <si>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</si>
  <si>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</si>
  <si>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</si>
  <si>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</si>
  <si>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</si>
  <si>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</si>
  <si>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</si>
  <si>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</si>
  <si>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</si>
  <si>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</si>
  <si>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</si>
  <si>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</si>
  <si>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</si>
  <si>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</si>
  <si>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</si>
  <si>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</si>
  <si>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</si>
  <si>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</si>
  <si>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</si>
  <si>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</si>
  <si>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</si>
  <si>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</si>
  <si>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</si>
  <si>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</si>
  <si>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</si>
  <si>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</si>
  <si>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</si>
  <si>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</si>
  <si>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</si>
  <si>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</si>
  <si>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</si>
  <si>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</si>
  <si>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</si>
  <si>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</si>
  <si>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</si>
  <si>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</si>
  <si>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</si>
  <si>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</si>
  <si>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</si>
  <si>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</si>
  <si>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</si>
  <si>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</si>
  <si>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</si>
  <si>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</si>
  <si>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</si>
  <si>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</si>
  <si>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</si>
  <si>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</si>
  <si>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</si>
  <si>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</si>
  <si>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</si>
  <si>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</si>
  <si>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</si>
  <si>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</si>
  <si>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</si>
  <si>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</si>
  <si>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</si>
  <si>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</si>
  <si>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</si>
  <si>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</si>
  <si>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</si>
  <si>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</si>
  <si>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</si>
  <si>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</si>
  <si>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</si>
  <si>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</si>
  <si>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</si>
  <si>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</si>
  <si>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</si>
  <si>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</si>
  <si>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</si>
  <si>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</si>
  <si>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</si>
  <si>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</si>
  <si>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</si>
  <si>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</si>
  <si>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</si>
  <si>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</si>
  <si>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</si>
  <si>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</si>
  <si>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</si>
  <si>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</si>
  <si>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</si>
  <si>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</si>
  <si>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</si>
  <si>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</si>
  <si>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</si>
  <si>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</si>
  <si>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</si>
  <si>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</si>
  <si>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</si>
  <si>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</si>
  <si>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</si>
  <si>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</si>
  <si>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</si>
  <si>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</si>
  <si>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</si>
  <si>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</si>
  <si>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</si>
  <si>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</si>
  <si>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</si>
  <si>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</si>
  <si>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</si>
  <si>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</si>
  <si>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</si>
  <si>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</si>
  <si>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</si>
  <si>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</si>
  <si>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</si>
  <si>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</si>
  <si>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</si>
  <si>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</si>
  <si>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</si>
  <si>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</si>
  <si>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</si>
  <si>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</si>
  <si>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</si>
  <si>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</si>
  <si>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</si>
  <si>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</si>
  <si>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</si>
  <si>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</si>
  <si>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</si>
  <si>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</si>
  <si>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</si>
  <si>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</si>
  <si>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</si>
  <si>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</si>
  <si>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</si>
  <si>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</si>
  <si>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</si>
  <si>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</si>
  <si>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</si>
  <si>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</si>
  <si>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</si>
  <si>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</si>
  <si>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</si>
  <si>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</si>
  <si>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</si>
  <si>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</si>
  <si>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</si>
  <si>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</si>
  <si>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</si>
  <si>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</si>
  <si>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</si>
  <si>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</si>
  <si>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</si>
  <si>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</si>
  <si>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</si>
  <si>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</si>
  <si>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</si>
  <si>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</si>
  <si>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</si>
  <si>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</si>
  <si>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</si>
  <si>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</si>
  <si>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</si>
  <si>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</si>
  <si>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</si>
  <si>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</si>
  <si>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</si>
  <si>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</si>
  <si>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</si>
  <si>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</si>
  <si>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</si>
  <si>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</si>
  <si>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</si>
  <si>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</si>
  <si>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</si>
  <si>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</si>
  <si>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</si>
  <si>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</si>
  <si>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</si>
  <si>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</si>
  <si>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</si>
  <si>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</si>
  <si>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</si>
  <si>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</si>
  <si>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</si>
  <si>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</si>
  <si>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</si>
  <si>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</si>
  <si>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</si>
  <si>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</si>
  <si>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</si>
  <si>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</si>
  <si>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</si>
  <si>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</si>
  <si>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</si>
  <si>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</si>
  <si>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</si>
  <si>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</si>
  <si>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</si>
  <si>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</si>
  <si>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</si>
  <si>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</si>
  <si>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</si>
  <si>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</si>
  <si>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</si>
  <si>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</si>
  <si>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</si>
  <si>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</si>
  <si>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</si>
  <si>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</si>
  <si>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</si>
  <si>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</si>
  <si>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</si>
  <si>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</si>
  <si>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</si>
  <si>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</si>
  <si>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</si>
  <si>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</si>
  <si>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</si>
  <si>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</si>
  <si>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</si>
  <si>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</si>
  <si>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</si>
  <si>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</si>
  <si>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</si>
  <si>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</si>
  <si>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</si>
  <si>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</si>
  <si>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</si>
  <si>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</si>
  <si>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</si>
  <si>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</si>
  <si>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</si>
  <si>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</si>
  <si>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</si>
  <si>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</si>
  <si>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</si>
  <si>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</si>
  <si>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</si>
  <si>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</si>
  <si>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</si>
  <si>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</si>
  <si>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</si>
  <si>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</si>
  <si>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</si>
  <si>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</si>
  <si>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</si>
  <si>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</si>
  <si>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</si>
  <si>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</si>
  <si>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</si>
  <si>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</si>
  <si>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</si>
  <si>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</si>
  <si>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</si>
  <si>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</si>
  <si>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</si>
  <si>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</si>
  <si>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</si>
  <si>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</si>
  <si>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</si>
  <si>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</si>
  <si>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</si>
  <si>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</si>
  <si>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</si>
  <si>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</si>
  <si>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</si>
  <si>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</si>
  <si>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</si>
  <si>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</si>
  <si>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</si>
  <si>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</si>
  <si>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</si>
  <si>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</si>
  <si>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</si>
  <si>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</si>
  <si>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</si>
  <si>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</si>
  <si>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</si>
  <si>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</si>
  <si>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</si>
  <si>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</si>
  <si>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</si>
  <si>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</si>
  <si>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</si>
  <si>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</si>
  <si>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</si>
  <si>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</si>
  <si>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</si>
  <si>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</si>
  <si>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</si>
  <si>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</si>
  <si>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</si>
  <si>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</si>
  <si>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</si>
  <si>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</si>
  <si>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</si>
  <si>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</si>
  <si>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</si>
  <si>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</si>
  <si>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</si>
  <si>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</si>
  <si>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</si>
  <si>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</si>
  <si>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</si>
  <si>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</si>
  <si>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</si>
  <si>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</si>
  <si>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</si>
  <si>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</si>
  <si>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</si>
  <si>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</si>
  <si>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</si>
  <si>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</si>
  <si>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</si>
  <si>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</si>
  <si>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</si>
  <si>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</si>
  <si>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</si>
  <si>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</si>
  <si>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</si>
  <si>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</si>
  <si>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</si>
  <si>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</si>
  <si>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</si>
  <si>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</si>
  <si>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</si>
  <si>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</si>
  <si>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</si>
  <si>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</si>
  <si>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</si>
  <si>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</si>
  <si>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</si>
  <si>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</si>
  <si>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</si>
  <si>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</si>
  <si>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</si>
  <si>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</si>
  <si>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</si>
  <si>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</si>
  <si>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</si>
  <si>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</si>
  <si>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</si>
  <si>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</si>
  <si>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</si>
  <si>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</si>
  <si>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</si>
  <si>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</si>
  <si>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</si>
  <si>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</si>
  <si>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</si>
  <si>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</si>
  <si>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</si>
  <si>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</si>
  <si>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</si>
  <si>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</si>
  <si>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</si>
  <si>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</si>
  <si>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</si>
  <si>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</si>
  <si>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</si>
  <si>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</si>
  <si>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</si>
  <si>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</si>
  <si>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</si>
  <si>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</si>
  <si>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</si>
  <si>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</si>
  <si>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</si>
  <si>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</si>
  <si>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</si>
  <si>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</si>
  <si>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</si>
  <si>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</si>
  <si>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</si>
  <si>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</si>
  <si>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</si>
  <si>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</si>
  <si>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</si>
  <si>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</si>
  <si>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</si>
  <si>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</si>
  <si>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</si>
  <si>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</si>
  <si>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</si>
  <si>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</si>
  <si>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</si>
  <si>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</si>
  <si>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</si>
  <si>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</si>
  <si>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</si>
  <si>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</si>
  <si>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</si>
  <si>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</si>
  <si>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</si>
  <si>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</si>
  <si>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</si>
  <si>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</si>
  <si>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</si>
  <si>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</si>
  <si>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</si>
  <si>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</si>
  <si>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</si>
  <si>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</si>
  <si>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</si>
  <si>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</si>
  <si>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</si>
  <si>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</si>
  <si>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</si>
  <si>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</si>
  <si>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</si>
  <si>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</si>
  <si>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</si>
  <si>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</si>
  <si>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</si>
  <si>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</si>
  <si>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</si>
  <si>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</si>
  <si>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</si>
  <si>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</si>
  <si>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</si>
  <si>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</si>
  <si>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</si>
  <si>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</si>
  <si>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</si>
  <si>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</si>
  <si>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</si>
  <si>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</si>
  <si>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</si>
  <si>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</si>
  <si>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</si>
  <si>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</si>
  <si>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</si>
  <si>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</si>
  <si>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</si>
  <si>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</si>
  <si>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</si>
  <si>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</si>
  <si>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</si>
  <si>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</si>
  <si>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</si>
  <si>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</si>
  <si>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</si>
  <si>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</si>
  <si>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</si>
  <si>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</si>
  <si>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</si>
  <si>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</si>
  <si>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</si>
  <si>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</si>
  <si>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</si>
  <si>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</si>
  <si>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</si>
  <si>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</si>
  <si>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</si>
  <si>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</si>
  <si>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</si>
  <si>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</si>
  <si>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</si>
  <si>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</si>
  <si>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</si>
  <si>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</si>
  <si>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</si>
  <si>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</si>
  <si>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</si>
  <si>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</si>
  <si>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</si>
  <si>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</si>
  <si>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</si>
  <si>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</si>
  <si>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</si>
  <si>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</si>
  <si>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</si>
  <si>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</si>
  <si>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</si>
  <si>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</si>
  <si>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</si>
  <si>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</si>
  <si>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</si>
  <si>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</si>
  <si>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</si>
  <si>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</si>
  <si>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</si>
  <si>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</si>
  <si>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</si>
  <si>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</si>
  <si>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</si>
  <si>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</si>
  <si>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</si>
  <si>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</si>
  <si>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</si>
  <si>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</si>
  <si>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</si>
  <si>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</si>
  <si>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</si>
  <si>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</si>
  <si>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</si>
  <si>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</si>
  <si>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</si>
  <si>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</si>
  <si>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</si>
  <si>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</si>
  <si>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</si>
  <si>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</si>
  <si>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</si>
  <si>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</si>
  <si>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</si>
  <si>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</si>
  <si>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</si>
  <si>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</si>
  <si>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</si>
  <si>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</si>
  <si>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</si>
  <si>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</si>
  <si>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</si>
  <si>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</si>
  <si>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</si>
  <si>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</si>
  <si>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</si>
  <si>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</si>
  <si>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</si>
  <si>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</si>
  <si>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</si>
  <si>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</si>
  <si>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</si>
  <si>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</si>
  <si>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</si>
  <si>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</si>
  <si>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</si>
  <si>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</si>
  <si>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</si>
  <si>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</si>
  <si>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</si>
  <si>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</si>
  <si>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</si>
  <si>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</si>
  <si>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</si>
  <si>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</si>
  <si>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</si>
  <si>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</si>
  <si>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</si>
  <si>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</si>
  <si>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</si>
  <si>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</si>
  <si>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</si>
  <si>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</si>
  <si>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</si>
  <si>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</si>
  <si>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</si>
  <si>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</si>
  <si>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</si>
  <si>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</si>
  <si>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</si>
  <si>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</si>
  <si>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</si>
  <si>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</si>
  <si>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</si>
  <si>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</si>
  <si>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</si>
  <si>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</si>
  <si>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</si>
  <si>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</si>
  <si>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</si>
  <si>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</si>
  <si>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</si>
  <si>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</si>
  <si>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</si>
  <si>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</si>
  <si>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</si>
  <si>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</si>
  <si>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</si>
  <si>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</si>
  <si>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</si>
  <si>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</si>
  <si>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</si>
  <si>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</si>
  <si>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</si>
  <si>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</si>
  <si>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</si>
  <si>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</si>
  <si>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</si>
  <si>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</si>
  <si>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</si>
  <si>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</si>
  <si>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</si>
  <si>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</si>
  <si>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</si>
  <si>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</si>
  <si>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</si>
  <si>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</si>
  <si>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</si>
  <si>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</si>
  <si>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</si>
  <si>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</si>
  <si>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</si>
  <si>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</si>
  <si>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</si>
  <si>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</si>
  <si>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</si>
  <si>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</si>
  <si>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</si>
  <si>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</si>
  <si>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</si>
  <si>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</si>
  <si>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</si>
  <si>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</si>
  <si>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</si>
  <si>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</si>
  <si>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</si>
  <si>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</si>
  <si>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</si>
  <si>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</si>
  <si>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</si>
  <si>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</si>
  <si>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</si>
  <si>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</si>
  <si>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</si>
  <si>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</si>
  <si>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</si>
  <si>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</si>
  <si>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</si>
  <si>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</si>
  <si>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</si>
  <si>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</si>
  <si>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</si>
  <si>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</si>
  <si>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</si>
  <si>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</si>
  <si>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</si>
  <si>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</si>
  <si>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</si>
  <si>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</si>
  <si>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</si>
  <si>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</si>
  <si>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</si>
  <si>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</si>
  <si>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</si>
  <si>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</si>
  <si>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</si>
  <si>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</si>
  <si>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</si>
  <si>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</si>
  <si>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</si>
  <si>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</si>
  <si>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</si>
  <si>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</si>
  <si>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</si>
  <si>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</si>
  <si>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</si>
  <si>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</si>
  <si>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</si>
  <si>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</si>
  <si>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</si>
  <si>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</si>
  <si>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</si>
  <si>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</si>
  <si>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</si>
  <si>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</si>
  <si>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</si>
  <si>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</si>
  <si>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</si>
  <si>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</si>
  <si>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</si>
  <si>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</si>
  <si>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</si>
  <si>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</si>
  <si>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</si>
  <si>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</si>
  <si>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</si>
  <si>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</si>
  <si>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</si>
  <si>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</si>
  <si>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</si>
  <si>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</si>
  <si>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</si>
  <si>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</si>
  <si>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</si>
  <si>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</si>
  <si>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</si>
  <si>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</si>
  <si>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</si>
  <si>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</si>
  <si>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</si>
  <si>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</si>
  <si>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</si>
  <si>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</si>
  <si>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</si>
  <si>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</si>
  <si>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</si>
  <si>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</si>
  <si>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</si>
  <si>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</si>
  <si>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</si>
  <si>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</si>
  <si>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</si>
  <si>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</si>
  <si>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</si>
  <si>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</si>
  <si>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</si>
  <si>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</si>
  <si>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</si>
  <si>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</si>
  <si>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</si>
  <si>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</si>
  <si>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</si>
  <si>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</si>
  <si>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</si>
  <si>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</si>
  <si>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</si>
  <si>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</si>
  <si>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</si>
  <si>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</si>
  <si>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</si>
  <si>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</si>
  <si>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</si>
  <si>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</si>
  <si>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</si>
  <si>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</si>
  <si>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</si>
  <si>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</si>
  <si>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</si>
  <si>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</si>
  <si>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</si>
  <si>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</si>
  <si>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</si>
  <si>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</si>
  <si>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</si>
  <si>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</si>
  <si>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</si>
  <si>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</si>
  <si>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</si>
  <si>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</si>
  <si>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</si>
  <si>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</si>
  <si>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</si>
  <si>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</si>
  <si>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</si>
  <si>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</si>
  <si>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</si>
  <si>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</si>
  <si>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</si>
  <si>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</si>
  <si>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</si>
  <si>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</si>
  <si>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</si>
  <si>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</si>
  <si>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</si>
  <si>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</si>
  <si>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</si>
  <si>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</si>
  <si>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</si>
  <si>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</si>
  <si>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</si>
  <si>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</si>
  <si>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</si>
  <si>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</si>
  <si>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</si>
  <si>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</si>
  <si>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</si>
  <si>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</si>
  <si>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</si>
  <si>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</si>
  <si>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</si>
  <si>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</si>
  <si>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</si>
  <si>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</si>
  <si>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</si>
  <si>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</si>
  <si>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</si>
  <si>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</si>
  <si>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</si>
  <si>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</si>
  <si>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</si>
  <si>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</si>
  <si>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</si>
  <si>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</si>
  <si>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</si>
  <si>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</si>
  <si>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</si>
  <si>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</si>
  <si>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</si>
  <si>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</si>
  <si>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</si>
  <si>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</si>
  <si>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</si>
  <si>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</si>
  <si>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</si>
  <si>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</si>
  <si>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</si>
  <si>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</si>
  <si>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</si>
  <si>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</si>
  <si>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</si>
  <si>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</si>
  <si>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</si>
  <si>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</si>
  <si>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</si>
  <si>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</si>
  <si>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</si>
  <si>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</si>
  <si>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</si>
  <si>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</si>
  <si>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</si>
  <si>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</si>
  <si>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</si>
  <si>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</si>
  <si>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</si>
  <si>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</si>
  <si>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</si>
  <si>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</si>
  <si>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</si>
  <si>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</si>
  <si>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</si>
  <si>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</si>
  <si>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</si>
  <si>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</si>
  <si>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</si>
  <si>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</si>
  <si>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</si>
  <si>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</si>
  <si>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</si>
  <si>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</si>
  <si>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</si>
  <si>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</si>
  <si>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</si>
  <si>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</si>
  <si>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</si>
  <si>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</si>
  <si>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</si>
  <si>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</si>
  <si>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</si>
  <si>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</si>
  <si>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</si>
  <si>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</si>
  <si>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</si>
  <si>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</si>
  <si>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</si>
  <si>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</si>
  <si>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</si>
  <si>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</si>
  <si>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</si>
  <si>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</si>
  <si>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</si>
  <si>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</si>
  <si>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</si>
  <si>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</si>
  <si>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</si>
  <si>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</si>
  <si>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</si>
  <si>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</si>
  <si>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</si>
  <si>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</si>
  <si>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</si>
  <si>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</si>
  <si>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</si>
  <si>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</si>
  <si>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</si>
  <si>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</si>
  <si>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</si>
  <si>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</si>
  <si>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</si>
  <si>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</si>
  <si>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</si>
  <si>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</si>
  <si>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</si>
  <si>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</si>
  <si>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</si>
  <si>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</si>
  <si>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</si>
  <si>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</si>
  <si>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</si>
  <si>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</si>
  <si>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</si>
  <si>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</si>
  <si>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</si>
  <si>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</si>
  <si>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</si>
  <si>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</si>
  <si>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</si>
  <si>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</si>
  <si>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</si>
  <si>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</si>
  <si>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</si>
  <si>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</si>
  <si>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</si>
  <si>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</si>
  <si>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</si>
  <si>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</si>
  <si>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</si>
  <si>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</si>
  <si>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</si>
  <si>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</si>
  <si>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</si>
  <si>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</si>
  <si>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</si>
  <si>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</si>
  <si>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</si>
  <si>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</si>
  <si>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</si>
  <si>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</si>
  <si>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</si>
  <si>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</si>
  <si>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</si>
  <si>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</si>
  <si>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</si>
  <si>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</si>
  <si>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</si>
  <si>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</si>
  <si>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</si>
  <si>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</si>
  <si>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</si>
  <si>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</si>
  <si>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</si>
  <si>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</si>
  <si>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</si>
  <si>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</si>
  <si>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</si>
  <si>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</si>
  <si>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</si>
  <si>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</si>
  <si>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</si>
  <si>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</si>
  <si>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</si>
  <si>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</si>
  <si>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</si>
  <si>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</si>
  <si>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</si>
  <si>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</si>
  <si>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</si>
  <si>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</si>
  <si>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</si>
  <si>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</si>
  <si>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</si>
  <si>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</si>
  <si>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</si>
  <si>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</si>
  <si>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</si>
  <si>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</si>
  <si>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</si>
  <si>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</si>
  <si>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</si>
  <si>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</si>
  <si>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</si>
  <si>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</si>
  <si>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</si>
  <si>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</si>
  <si>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</si>
  <si>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</si>
  <si>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</si>
  <si>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</si>
  <si>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</si>
  <si>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</si>
  <si>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</si>
  <si>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</si>
  <si>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</si>
  <si>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</si>
  <si>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</si>
  <si>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</si>
  <si>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</si>
  <si>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</si>
  <si>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</si>
  <si>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</si>
  <si>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</si>
  <si>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</si>
  <si>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</si>
  <si>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</si>
  <si>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</si>
  <si>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</si>
  <si>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</si>
  <si>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</si>
  <si>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</si>
  <si>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</si>
  <si>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</si>
  <si>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</si>
  <si>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</si>
  <si>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</si>
  <si>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</si>
  <si>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</si>
  <si>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</si>
  <si>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</si>
  <si>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</si>
  <si>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</si>
  <si>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</si>
  <si>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</si>
  <si>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</si>
  <si>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</si>
  <si>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</si>
  <si>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</si>
  <si>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</si>
  <si>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</si>
  <si>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</si>
  <si>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</si>
  <si>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</si>
  <si>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</si>
  <si>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</si>
  <si>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</si>
  <si>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</si>
  <si>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</si>
  <si>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</si>
  <si>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</si>
  <si>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</si>
  <si>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</si>
  <si>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</si>
  <si>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</si>
  <si>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</si>
  <si>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</si>
  <si>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</si>
  <si>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</si>
  <si>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</si>
  <si>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</si>
  <si>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</si>
  <si>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</si>
  <si>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</si>
  <si>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</si>
  <si>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</si>
  <si>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</si>
  <si>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</si>
  <si>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</si>
  <si>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</si>
  <si>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</si>
  <si>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</si>
  <si>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</si>
  <si>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</si>
  <si>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</si>
  <si>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</si>
  <si>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</si>
  <si>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</si>
  <si>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</si>
  <si>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</si>
  <si>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</si>
  <si>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</si>
  <si>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</si>
  <si>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</si>
  <si>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</si>
  <si>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</si>
  <si>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</si>
  <si>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</si>
  <si>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</si>
  <si>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</si>
  <si>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</si>
  <si>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</si>
  <si>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</si>
  <si>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</si>
  <si>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</si>
  <si>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</si>
  <si>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</si>
  <si>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</si>
  <si>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</si>
  <si>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</si>
  <si>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</si>
  <si>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</si>
  <si>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</si>
  <si>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</si>
  <si>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</si>
  <si>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</si>
  <si>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</si>
  <si>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</si>
  <si>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</si>
  <si>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</si>
  <si>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</si>
  <si>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</si>
  <si>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</si>
  <si>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</si>
  <si>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</si>
  <si>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</si>
  <si>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</si>
  <si>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</si>
  <si>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</si>
  <si>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</si>
  <si>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</si>
  <si>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</si>
  <si>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</si>
  <si>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</si>
  <si>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</si>
  <si>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</si>
  <si>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</si>
  <si>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</si>
  <si>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</si>
  <si>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</si>
  <si>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</si>
  <si>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</si>
  <si>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</si>
  <si>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</si>
  <si>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</si>
  <si>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</si>
  <si>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</si>
  <si>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</si>
  <si>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</si>
  <si>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</si>
  <si>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</si>
  <si>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</si>
  <si>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</si>
  <si>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</si>
  <si>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</si>
  <si>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</si>
  <si>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</si>
  <si>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</si>
  <si>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</si>
  <si>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</si>
  <si>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</si>
  <si>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</si>
  <si>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</si>
  <si>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</si>
  <si>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</si>
  <si>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</si>
  <si>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</si>
  <si>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</si>
  <si>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</si>
  <si>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</si>
  <si>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</si>
  <si>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</si>
  <si>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</si>
  <si>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</si>
  <si>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</si>
  <si>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</si>
  <si>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</si>
  <si>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</si>
  <si>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</si>
  <si>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</si>
  <si>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</si>
  <si>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</si>
  <si>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</si>
  <si>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</si>
  <si>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</si>
  <si>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</si>
  <si>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</si>
  <si>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</si>
  <si>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</si>
  <si>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</si>
  <si>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</si>
  <si>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</si>
  <si>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</si>
  <si>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</si>
  <si>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</si>
  <si>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</si>
  <si>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</si>
  <si>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</si>
  <si>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</si>
  <si>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</si>
  <si>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</si>
  <si>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</si>
  <si>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</si>
  <si>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</si>
  <si>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</si>
  <si>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</si>
  <si>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</si>
  <si>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</si>
  <si>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</si>
  <si>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</si>
  <si>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</si>
  <si>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</si>
  <si>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</si>
  <si>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</si>
  <si>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</si>
  <si>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</si>
  <si>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</si>
  <si>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</si>
  <si>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</si>
  <si>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</si>
  <si>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</si>
  <si>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</si>
  <si>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</si>
  <si>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</si>
  <si>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</si>
  <si>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</si>
  <si>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</si>
  <si>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</si>
  <si>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</si>
  <si>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</si>
  <si>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</si>
  <si>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</si>
  <si>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</si>
  <si>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</si>
  <si>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</si>
  <si>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</si>
  <si>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</si>
  <si>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</si>
  <si>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</si>
  <si>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</si>
  <si>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</si>
  <si>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</si>
  <si>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</si>
  <si>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</si>
  <si>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</si>
  <si>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</si>
  <si>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</si>
  <si>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</si>
  <si>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</si>
  <si>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</si>
  <si>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</si>
  <si>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</si>
  <si>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</si>
  <si>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</si>
  <si>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</si>
  <si>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</si>
  <si>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</si>
  <si>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</si>
  <si>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</si>
  <si>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</si>
  <si>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</si>
  <si>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</si>
  <si>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</si>
  <si>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</si>
  <si>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</si>
  <si>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</si>
  <si>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</si>
  <si>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</si>
  <si>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</si>
  <si>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</si>
  <si>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</si>
  <si>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</si>
  <si>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</si>
  <si>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</si>
  <si>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</si>
  <si>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</si>
  <si>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</si>
  <si>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</si>
  <si>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</si>
  <si>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</si>
  <si>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</si>
  <si>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</si>
  <si>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</si>
  <si>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</si>
  <si>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</si>
  <si>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</si>
  <si>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</si>
  <si>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</si>
  <si>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</si>
  <si>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</si>
  <si>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</si>
  <si>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</si>
  <si>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</si>
  <si>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</si>
  <si>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</si>
  <si>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</si>
  <si>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</si>
  <si>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</si>
  <si>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</si>
  <si>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</si>
  <si>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</si>
  <si>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</si>
  <si>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</si>
  <si>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</si>
  <si>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</si>
  <si>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</si>
  <si>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</si>
  <si>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</si>
  <si>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</si>
  <si>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</si>
  <si>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</si>
  <si>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</si>
  <si>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</si>
  <si>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</si>
  <si>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</si>
  <si>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</si>
  <si>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</si>
  <si>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</si>
  <si>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</si>
  <si>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</si>
  <si>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</si>
  <si>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</si>
  <si>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</si>
  <si>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</si>
  <si>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</si>
  <si>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</si>
  <si>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</si>
  <si>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</si>
  <si>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</si>
  <si>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</si>
  <si>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</si>
  <si>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</si>
  <si>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</si>
  <si>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</si>
  <si>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</si>
  <si>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</si>
  <si>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</si>
  <si>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</si>
  <si>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</si>
  <si>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</si>
  <si>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</si>
  <si>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</si>
  <si>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</si>
  <si>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</si>
  <si>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</si>
  <si>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</si>
  <si>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</si>
  <si>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</si>
  <si>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</si>
  <si>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</si>
  <si>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</si>
  <si>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</si>
  <si>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</si>
  <si>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</si>
  <si>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</si>
  <si>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</si>
  <si>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</si>
  <si>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</si>
  <si>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</si>
  <si>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</si>
  <si>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</si>
  <si>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</si>
  <si>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</si>
  <si>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</si>
  <si>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</si>
  <si>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</si>
  <si>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</si>
  <si>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</si>
  <si>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</si>
  <si>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</si>
  <si>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</si>
  <si>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</si>
  <si>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</si>
  <si>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</si>
  <si>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</si>
  <si>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</si>
  <si>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</si>
  <si>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</si>
  <si>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</si>
  <si>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</si>
  <si>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</si>
  <si>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</si>
  <si>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</si>
  <si>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</si>
  <si>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</si>
  <si>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</si>
  <si>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</si>
  <si>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</si>
  <si>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</si>
  <si>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</si>
  <si>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</si>
  <si>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</si>
  <si>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</si>
  <si>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</si>
  <si>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</si>
  <si>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</si>
  <si>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</si>
  <si>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</si>
  <si>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</si>
  <si>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</si>
  <si>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</si>
  <si>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</si>
  <si>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</si>
  <si>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</si>
  <si>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</si>
  <si>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</si>
  <si>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</si>
  <si>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</si>
  <si>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</si>
  <si>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</si>
  <si>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</si>
  <si>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</si>
  <si>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</si>
  <si>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</si>
  <si>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</si>
  <si>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</si>
  <si>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</si>
  <si>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</si>
  <si>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</si>
  <si>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</si>
  <si>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</si>
  <si>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</si>
  <si>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</si>
  <si>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</si>
  <si>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</si>
  <si>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</si>
  <si>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</si>
  <si>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</si>
  <si>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</si>
  <si>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</si>
  <si>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</si>
  <si>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</si>
  <si>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</si>
  <si>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</si>
  <si>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</si>
  <si>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</si>
  <si>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</si>
  <si>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</si>
  <si>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</si>
  <si>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</si>
  <si>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</si>
  <si>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</si>
  <si>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</si>
  <si>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</si>
  <si>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</si>
  <si>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</si>
  <si>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</si>
  <si>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</si>
  <si>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</si>
  <si>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</si>
  <si>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</si>
  <si>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</si>
  <si>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</si>
  <si>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</si>
  <si>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</si>
  <si>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</si>
  <si>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</si>
  <si>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</si>
  <si>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</si>
  <si>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</si>
  <si>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</si>
  <si>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</si>
  <si>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</si>
  <si>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</si>
  <si>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</si>
  <si>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</si>
  <si>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</si>
  <si>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</si>
  <si>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</si>
  <si>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</si>
  <si>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</si>
  <si>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</si>
  <si>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</si>
  <si>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</si>
  <si>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</si>
  <si>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</si>
  <si>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</si>
  <si>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</si>
  <si>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</si>
  <si>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</si>
  <si>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</si>
  <si>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</si>
  <si>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</si>
  <si>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</si>
  <si>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</si>
  <si>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</si>
  <si>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</si>
  <si>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</si>
  <si>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</si>
  <si>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</si>
  <si>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</si>
  <si>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</si>
  <si>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</si>
  <si>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</si>
  <si>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</si>
  <si>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</si>
  <si>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</si>
  <si>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</si>
  <si>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</si>
  <si>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</si>
  <si>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</si>
  <si>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</si>
  <si>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</si>
  <si>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</si>
  <si>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</si>
  <si>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</si>
  <si>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</si>
  <si>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</si>
  <si>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</si>
  <si>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</si>
  <si>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</si>
  <si>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</si>
  <si>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</si>
  <si>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</si>
  <si>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</si>
  <si>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</si>
  <si>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</si>
  <si>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</si>
  <si>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</si>
  <si>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</si>
  <si>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</si>
  <si>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</si>
  <si>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</si>
  <si>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</si>
  <si>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</si>
  <si>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</si>
  <si>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</si>
  <si>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</si>
  <si>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</si>
  <si>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</si>
  <si>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</si>
  <si>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</si>
  <si>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</si>
  <si>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</si>
  <si>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</si>
  <si>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</si>
  <si>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</si>
  <si>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</si>
  <si>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</si>
  <si>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</si>
  <si>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</si>
  <si>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</si>
  <si>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</si>
  <si>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</si>
  <si>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</si>
  <si>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</si>
  <si>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</si>
  <si>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</si>
  <si>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</si>
  <si>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</si>
  <si>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</si>
  <si>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</si>
  <si>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</si>
  <si>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</si>
  <si>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</si>
  <si>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</si>
  <si>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</si>
  <si>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</si>
  <si>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</si>
  <si>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</si>
  <si>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</si>
  <si>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</si>
  <si>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</si>
  <si>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</si>
  <si>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</si>
  <si>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</si>
  <si>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</si>
  <si>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</si>
  <si>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</si>
  <si>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</si>
  <si>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</si>
  <si>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</si>
  <si>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</si>
  <si>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</si>
  <si>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</si>
  <si>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</si>
  <si>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</si>
  <si>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</si>
  <si>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</si>
  <si>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</si>
  <si>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</si>
  <si>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</si>
  <si>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</si>
  <si>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</si>
  <si>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</si>
  <si>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</si>
  <si>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</si>
  <si>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</si>
  <si>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</si>
  <si>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</si>
  <si>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</si>
  <si>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</si>
  <si>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</si>
  <si>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</si>
  <si>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</si>
  <si>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</si>
  <si>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</si>
  <si>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</si>
  <si>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</si>
  <si>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</si>
  <si>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</si>
  <si>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</si>
  <si>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</si>
  <si>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</si>
  <si>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</si>
  <si>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</si>
  <si>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</si>
  <si>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</si>
  <si>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</si>
  <si>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</si>
  <si>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</si>
  <si>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</si>
  <si>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</si>
  <si>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</si>
  <si>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</si>
  <si>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</si>
  <si>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</si>
  <si>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</si>
  <si>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</si>
  <si>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</si>
  <si>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</si>
  <si>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</si>
  <si>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</si>
  <si>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</si>
  <si>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</si>
  <si>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</si>
  <si>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</si>
  <si>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</si>
  <si>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</si>
  <si>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</si>
  <si>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</si>
  <si>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</si>
  <si>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</si>
  <si>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</si>
  <si>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</si>
  <si>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</si>
  <si>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</si>
  <si>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</si>
  <si>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</si>
  <si>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</si>
  <si>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</si>
  <si>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</si>
  <si>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</si>
  <si>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</si>
  <si>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</si>
  <si>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</si>
  <si>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</si>
  <si>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</si>
  <si>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</si>
  <si>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</si>
  <si>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</si>
  <si>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</si>
  <si>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</si>
  <si>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</si>
  <si>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</si>
  <si>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</si>
  <si>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</si>
  <si>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</si>
  <si>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</si>
  <si>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</si>
  <si>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</si>
  <si>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</si>
  <si>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</si>
  <si>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</si>
  <si>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</si>
  <si>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</si>
  <si>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</si>
  <si>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</si>
  <si>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</si>
  <si>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</si>
  <si>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</si>
  <si>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</si>
  <si>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</si>
  <si>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</si>
  <si>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</si>
  <si>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</si>
  <si>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</si>
  <si>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</si>
  <si>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</si>
  <si>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</si>
  <si>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</si>
  <si>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</si>
  <si>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</si>
  <si>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</si>
  <si>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</si>
  <si>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</si>
  <si>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</si>
  <si>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</si>
  <si>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</si>
  <si>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</si>
  <si>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</si>
  <si>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</si>
  <si>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</si>
  <si>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</si>
  <si>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</si>
  <si>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</si>
  <si>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</si>
  <si>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</si>
  <si>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</si>
  <si>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</si>
  <si>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</si>
  <si>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</si>
  <si>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</si>
  <si>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</si>
  <si>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</si>
  <si>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</si>
  <si>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</si>
  <si>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</si>
  <si>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</si>
  <si>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</si>
  <si>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</si>
  <si>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</si>
  <si>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</si>
  <si>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</si>
  <si>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</si>
  <si>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</si>
  <si>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</si>
  <si>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</si>
  <si>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</si>
  <si>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</si>
  <si>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</si>
  <si>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</si>
  <si>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</si>
  <si>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</si>
  <si>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</si>
  <si>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</si>
  <si>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</si>
  <si>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</si>
  <si>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</si>
  <si>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</si>
  <si>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</si>
  <si>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</si>
  <si>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</si>
  <si>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</si>
  <si>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</si>
  <si>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</si>
  <si>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</si>
  <si>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</si>
  <si>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</si>
  <si>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</si>
  <si>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</si>
  <si>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</si>
  <si>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</si>
  <si>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</si>
  <si>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</si>
  <si>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</si>
  <si>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</si>
  <si>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</si>
  <si>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</si>
  <si>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</si>
  <si>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</si>
  <si>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</si>
  <si>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</si>
  <si>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</si>
  <si>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</si>
  <si>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</si>
  <si>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</si>
  <si>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</si>
  <si>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</si>
  <si>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</si>
  <si>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</si>
  <si>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</si>
  <si>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</si>
  <si>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</si>
  <si>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</si>
  <si>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</si>
  <si>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</si>
  <si>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</si>
  <si>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</si>
  <si>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</si>
  <si>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</si>
  <si>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</si>
  <si>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</si>
  <si>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</si>
  <si>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</si>
  <si>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</si>
  <si>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</si>
  <si>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</si>
  <si>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</si>
  <si>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</si>
  <si>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</si>
  <si>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</si>
  <si>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</si>
  <si>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</si>
  <si>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</si>
  <si>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</si>
  <si>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</si>
  <si>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</si>
  <si>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</si>
  <si>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</si>
  <si>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</si>
  <si>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</si>
  <si>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</si>
  <si>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</si>
  <si>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</si>
  <si>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</si>
  <si>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</si>
  <si>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</si>
  <si>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</si>
  <si>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</si>
  <si>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</si>
  <si>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</si>
  <si>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</si>
  <si>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</si>
  <si>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</si>
  <si>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</si>
  <si>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</si>
  <si>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</si>
  <si>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</si>
  <si>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</si>
  <si>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</si>
  <si>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</si>
  <si>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</si>
  <si>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</si>
  <si>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</si>
  <si>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</si>
  <si>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</si>
  <si>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</si>
  <si>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</si>
  <si>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</si>
  <si>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</si>
  <si>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</si>
  <si>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</si>
  <si>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</si>
  <si>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</si>
  <si>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</si>
  <si>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</si>
  <si>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</si>
  <si>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</si>
  <si>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</si>
  <si>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</si>
  <si>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</si>
  <si>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</si>
  <si>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</si>
  <si>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</si>
  <si>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</si>
  <si>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</si>
  <si>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</si>
  <si>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</si>
  <si>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</si>
  <si>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</si>
  <si>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</si>
  <si>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</si>
  <si>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</si>
  <si>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</si>
  <si>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</si>
  <si>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</si>
  <si>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</si>
  <si>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</si>
  <si>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</si>
  <si>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</si>
  <si>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</si>
  <si>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</si>
  <si>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</si>
  <si>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</si>
  <si>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</si>
  <si>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</si>
  <si>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</si>
  <si>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</si>
  <si>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</si>
  <si>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</si>
  <si>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</si>
  <si>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</si>
  <si>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</si>
  <si>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</si>
  <si>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</si>
  <si>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</si>
  <si>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</si>
  <si>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</si>
  <si>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</si>
  <si>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</si>
  <si>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</si>
  <si>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</si>
  <si>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</si>
  <si>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</si>
  <si>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</si>
  <si>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</si>
  <si>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</si>
  <si>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</si>
  <si>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</si>
  <si>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</si>
  <si>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</si>
  <si>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</si>
  <si>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</si>
  <si>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</si>
  <si>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</si>
  <si>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</si>
  <si>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</si>
  <si>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</si>
  <si>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</si>
  <si>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</si>
  <si>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</si>
  <si>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</si>
  <si>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</si>
  <si>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</si>
  <si>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</si>
  <si>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</si>
  <si>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</si>
  <si>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</si>
  <si>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</si>
  <si>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</si>
  <si>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</si>
  <si>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</si>
  <si>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</si>
  <si>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</si>
  <si>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</si>
  <si>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</si>
  <si>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</si>
  <si>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</si>
  <si>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</si>
  <si>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</si>
  <si>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</si>
  <si>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</si>
  <si>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</si>
  <si>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</si>
  <si>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</si>
  <si>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</si>
  <si>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</si>
  <si>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</si>
  <si>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</si>
  <si>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</si>
  <si>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</si>
  <si>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</si>
  <si>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</si>
  <si>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</si>
  <si>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</si>
  <si>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</si>
  <si>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</si>
  <si>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</si>
  <si>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</si>
  <si>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</si>
  <si>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</si>
  <si>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</si>
  <si>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</si>
  <si>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</si>
  <si>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</si>
  <si>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</si>
  <si>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</si>
  <si>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</si>
  <si>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</si>
  <si>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</si>
  <si>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</si>
  <si>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</si>
  <si>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</si>
  <si>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</si>
  <si>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</si>
  <si>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</si>
  <si>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</si>
  <si>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</si>
  <si>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</si>
  <si>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</si>
  <si>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</si>
  <si>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</si>
  <si>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</si>
  <si>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</si>
  <si>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</si>
  <si>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</si>
  <si>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</si>
  <si>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</si>
  <si>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</si>
  <si>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</si>
  <si>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</si>
  <si>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</si>
  <si>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</si>
  <si>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</si>
  <si>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</si>
  <si>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</si>
  <si>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</si>
  <si>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</si>
  <si>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</si>
  <si>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</si>
  <si>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</si>
  <si>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</si>
  <si>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</si>
  <si>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</si>
  <si>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</si>
  <si>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</si>
  <si>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</si>
  <si>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</si>
  <si>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</si>
  <si>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</si>
  <si>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</si>
  <si>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</si>
  <si>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</si>
  <si>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</si>
  <si>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</si>
  <si>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</si>
  <si>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</si>
  <si>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</si>
  <si>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</si>
  <si>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</si>
  <si>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</si>
  <si>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</si>
  <si>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</si>
  <si>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</si>
  <si>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</si>
  <si>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</si>
  <si>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</si>
  <si>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</si>
  <si>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</si>
  <si>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</si>
  <si>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</si>
  <si>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</si>
  <si>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</si>
  <si>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</si>
  <si>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</si>
  <si>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</si>
  <si>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</si>
  <si>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</si>
  <si>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</si>
  <si>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</si>
  <si>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</si>
  <si>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</si>
  <si>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</si>
  <si>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</si>
  <si>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</si>
  <si>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</si>
  <si>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</si>
  <si>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</si>
  <si>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</si>
  <si>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</si>
  <si>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</si>
  <si>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</si>
  <si>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</si>
  <si>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</si>
  <si>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</si>
  <si>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</si>
  <si>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</si>
  <si>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</si>
  <si>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</si>
  <si>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</si>
  <si>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</si>
  <si>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</si>
  <si>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</si>
  <si>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</si>
  <si>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</si>
  <si>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</si>
  <si>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</si>
  <si>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</si>
  <si>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</si>
  <si>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</si>
  <si>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</si>
  <si>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</si>
  <si>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</si>
  <si>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</si>
  <si>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</si>
  <si>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</si>
  <si>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</si>
  <si>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</si>
  <si>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</si>
  <si>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</si>
  <si>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</si>
  <si>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</si>
  <si>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</si>
  <si>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</si>
  <si>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</si>
  <si>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</si>
  <si>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</si>
  <si>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</si>
  <si>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</si>
  <si>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</si>
  <si>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</si>
  <si>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</si>
  <si>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</si>
  <si>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</si>
  <si>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</si>
  <si>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</si>
  <si>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</si>
  <si>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</si>
  <si>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</si>
  <si>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</si>
  <si>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</si>
  <si>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</si>
  <si>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</si>
  <si>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</si>
  <si>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</si>
  <si>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</si>
  <si>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</si>
  <si>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</si>
  <si>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</si>
  <si>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</si>
  <si>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</si>
  <si>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</si>
  <si>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</si>
  <si>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</si>
  <si>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</si>
  <si>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</si>
  <si>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</si>
  <si>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</si>
  <si>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</si>
  <si>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</si>
  <si>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</si>
  <si>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</si>
  <si>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</si>
  <si>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</si>
  <si>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</si>
  <si>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</si>
  <si>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</si>
  <si>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</si>
  <si>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</si>
  <si>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</si>
  <si>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</si>
  <si>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</si>
  <si>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</si>
  <si>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</si>
  <si>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</si>
  <si>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</si>
  <si>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</si>
  <si>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</si>
  <si>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</si>
  <si>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</si>
  <si>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</si>
  <si>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</si>
  <si>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</si>
  <si>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</si>
  <si>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</si>
  <si>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</si>
  <si>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</si>
  <si>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</si>
  <si>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</si>
  <si>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</si>
  <si>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</si>
  <si>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</si>
  <si>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</si>
  <si>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</si>
  <si>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</si>
  <si>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</si>
  <si>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</si>
  <si>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</si>
  <si>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</si>
  <si>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</si>
  <si>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</si>
  <si>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</si>
  <si>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</si>
  <si>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</si>
  <si>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</si>
  <si>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</si>
  <si>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</si>
  <si>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</si>
  <si>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</si>
  <si>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</si>
  <si>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</si>
  <si>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</si>
  <si>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</si>
  <si>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</si>
  <si>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</si>
  <si>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</si>
  <si>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</si>
  <si>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</si>
  <si>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</si>
  <si>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</si>
  <si>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</si>
  <si>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</si>
  <si>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</si>
  <si>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</si>
  <si>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</si>
  <si>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</si>
  <si>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</si>
  <si>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</si>
  <si>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</si>
  <si>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</si>
  <si>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</si>
  <si>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</si>
  <si>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</si>
  <si>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</si>
  <si>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</si>
  <si>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</si>
  <si>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</si>
  <si>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</si>
  <si>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</si>
  <si>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</si>
  <si>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</si>
  <si>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</si>
  <si>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</si>
  <si>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</si>
  <si>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</si>
  <si>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</si>
  <si>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</si>
  <si>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</si>
  <si>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</si>
  <si>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</si>
  <si>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</si>
  <si>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</si>
  <si>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</si>
  <si>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</si>
  <si>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</si>
  <si>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</si>
  <si>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</si>
  <si>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</si>
  <si>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</si>
  <si>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</si>
  <si>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</si>
  <si>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</si>
  <si>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</si>
  <si>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</si>
  <si>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</si>
  <si>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</si>
  <si>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</si>
  <si>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</si>
  <si>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</si>
  <si>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</si>
  <si>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</si>
  <si>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</si>
  <si>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</si>
  <si>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</si>
  <si>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</si>
  <si>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</si>
  <si>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</si>
  <si>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</si>
  <si>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</si>
  <si>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</si>
  <si>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</si>
  <si>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</si>
  <si>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</si>
  <si>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</si>
  <si>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</si>
  <si>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</si>
  <si>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</si>
  <si>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</si>
  <si>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</si>
  <si>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</si>
  <si>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</si>
  <si>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</si>
  <si>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</si>
  <si>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</si>
  <si>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</si>
  <si>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</si>
  <si>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</si>
  <si>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</si>
  <si>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</si>
  <si>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</si>
  <si>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</si>
  <si>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</si>
  <si>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</si>
  <si>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</si>
  <si>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</si>
  <si>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</si>
  <si>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</si>
  <si>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</si>
  <si>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</si>
  <si>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</si>
  <si>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</si>
  <si>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</si>
  <si>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</si>
  <si>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</si>
  <si>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</si>
  <si>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</si>
  <si>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</si>
  <si>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</si>
  <si>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</si>
  <si>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</si>
  <si>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</si>
  <si>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</si>
  <si>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</si>
  <si>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</si>
  <si>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</si>
  <si>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</si>
  <si>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</si>
  <si>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</si>
  <si>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</si>
  <si>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</si>
  <si>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</si>
  <si>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</si>
  <si>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</si>
  <si>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</si>
  <si>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</si>
  <si>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</si>
  <si>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</si>
  <si>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</si>
  <si>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</si>
  <si>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</si>
  <si>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</si>
  <si>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</si>
  <si>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</si>
  <si>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</si>
  <si>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</si>
  <si>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</si>
  <si>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</si>
  <si>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</si>
  <si>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</si>
  <si>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</si>
  <si>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</si>
  <si>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</si>
  <si>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</si>
  <si>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</si>
  <si>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</si>
  <si>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</si>
  <si>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</si>
  <si>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</si>
  <si>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</si>
  <si>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</si>
  <si>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</si>
  <si>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</si>
  <si>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</si>
  <si>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</si>
  <si>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</si>
  <si>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</si>
  <si>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</si>
  <si>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</si>
  <si>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</si>
  <si>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</si>
  <si>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</si>
  <si>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</si>
  <si>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</si>
  <si>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</si>
  <si>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</si>
  <si>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</si>
  <si>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</si>
  <si>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</si>
  <si>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</si>
  <si>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</si>
  <si>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</si>
  <si>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</si>
  <si>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</si>
  <si>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</si>
  <si>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</si>
  <si>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</si>
  <si>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</si>
  <si>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</si>
  <si>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</si>
  <si>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</si>
  <si>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</si>
  <si>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</si>
  <si>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</si>
  <si>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</si>
  <si>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</si>
  <si>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</si>
  <si>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</si>
  <si>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</si>
  <si>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</si>
  <si>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</si>
  <si>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</si>
  <si>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</si>
  <si>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</si>
  <si>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</si>
  <si>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</si>
  <si>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</si>
  <si>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</si>
  <si>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</si>
  <si>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</si>
  <si>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</si>
  <si>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</si>
  <si>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</si>
  <si>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</si>
  <si>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</si>
  <si>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</si>
  <si>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</si>
  <si>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</si>
  <si>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</si>
  <si>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</si>
  <si>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</si>
  <si>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</si>
  <si>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</si>
  <si>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</si>
  <si>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</si>
  <si>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</si>
  <si>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</si>
  <si>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</si>
  <si>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</si>
  <si>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</si>
  <si>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</si>
  <si>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</si>
  <si>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</si>
  <si>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</si>
  <si>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</si>
  <si>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</si>
  <si>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</si>
  <si>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</si>
  <si>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</si>
  <si>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</si>
  <si>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</si>
  <si>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</si>
  <si>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</si>
  <si>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</si>
  <si>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</si>
  <si>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</si>
  <si>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</si>
  <si>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</si>
  <si>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</si>
  <si>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</si>
  <si>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</si>
  <si>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</si>
  <si>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</si>
  <si>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</si>
  <si>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</si>
  <si>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</si>
  <si>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</si>
  <si>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</si>
  <si>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</si>
  <si>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</si>
  <si>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</si>
  <si>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</si>
  <si>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</si>
  <si>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</si>
  <si>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</si>
  <si>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</si>
  <si>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</si>
  <si>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</si>
  <si>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</si>
  <si>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</si>
  <si>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</si>
  <si>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</si>
  <si>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</si>
  <si>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</si>
  <si>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</si>
  <si>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</si>
  <si>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</si>
  <si>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</si>
  <si>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</si>
  <si>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</si>
  <si>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</si>
  <si>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</si>
  <si>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</si>
  <si>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</si>
  <si>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</si>
  <si>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</si>
  <si>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</si>
  <si>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</si>
  <si>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</si>
  <si>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</si>
  <si>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</si>
  <si>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</si>
  <si>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</si>
  <si>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</si>
  <si>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</si>
  <si>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</si>
  <si>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</si>
  <si>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</si>
  <si>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</si>
  <si>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</si>
  <si>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</si>
  <si>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</si>
  <si>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</si>
  <si>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</si>
  <si>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</si>
  <si>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</si>
  <si>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</si>
  <si>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</si>
  <si>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</si>
  <si>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</si>
  <si>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</si>
  <si>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</si>
  <si>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สำนักงานการท่องเที่ยวและกีฬาจังหวัดลำพูน</t>
  </si>
  <si>
    <t>0 5356 1430</t>
  </si>
  <si>
    <t xml:space="preserve">lamphun.mots@hotmail.com </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</si>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</sst>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4" fillId="0" borderId="7" xfId="1" applyNumberFormat="1" applyFont="1" applyBorder="1"/>
    <xf numFmtId="165" fontId="23" fillId="0" borderId="7" xfId="1" applyNumberFormat="1" applyFont="1" applyBorder="1"/>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mots@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G4989" sqref="G4989"/>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จำนวนห้องพัก</v>
      </c>
    </row>
    <row r="2" spans="1:16">
      <c r="A2" s="79" t="s">
        <v>15475</v>
      </c>
      <c r="B2" s="130">
        <f>METADATA!G97</f>
        <v>0</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ห้อง</v>
      </c>
      <c r="F4" s="126" t="str">
        <f>E4</f>
        <v>ห้อง</v>
      </c>
      <c r="G4" s="126" t="str">
        <f t="shared" ref="G4:P4" si="0">F4</f>
        <v>ห้อง</v>
      </c>
      <c r="H4" s="126" t="str">
        <f t="shared" si="0"/>
        <v>ห้อง</v>
      </c>
      <c r="I4" s="126" t="str">
        <f t="shared" si="0"/>
        <v>ห้อง</v>
      </c>
      <c r="J4" s="126" t="str">
        <f t="shared" si="0"/>
        <v>ห้อง</v>
      </c>
      <c r="K4" s="126" t="str">
        <f t="shared" si="0"/>
        <v>ห้อง</v>
      </c>
      <c r="L4" s="126" t="str">
        <f t="shared" si="0"/>
        <v>ห้อง</v>
      </c>
      <c r="M4" s="126" t="str">
        <f t="shared" si="0"/>
        <v>ห้อง</v>
      </c>
      <c r="N4" s="126" t="str">
        <f t="shared" si="0"/>
        <v>ห้อง</v>
      </c>
      <c r="O4" s="126" t="str">
        <f>N4</f>
        <v>ห้อง</v>
      </c>
      <c r="P4" s="126" t="str">
        <f t="shared" si="0"/>
        <v>ห้อง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2">
        <f>SUM(E4934:E4992)</f>
        <v>0</v>
      </c>
      <c r="F4933" s="132">
        <f t="shared" ref="F4933:M4933" si="1">SUM(F4934:F4992)</f>
        <v>0</v>
      </c>
      <c r="G4933" s="132">
        <f t="shared" si="1"/>
        <v>0</v>
      </c>
      <c r="H4933" s="132">
        <f t="shared" si="1"/>
        <v>14</v>
      </c>
      <c r="I4933" s="132">
        <f t="shared" si="1"/>
        <v>276</v>
      </c>
      <c r="J4933" s="132">
        <f t="shared" si="1"/>
        <v>134</v>
      </c>
      <c r="K4933" s="132">
        <f t="shared" si="1"/>
        <v>1384</v>
      </c>
      <c r="L4933" s="132">
        <f t="shared" si="1"/>
        <v>320</v>
      </c>
      <c r="M4933" s="132">
        <f t="shared" si="1"/>
        <v>438</v>
      </c>
      <c r="N4933" s="93"/>
      <c r="O4933" s="93"/>
      <c r="P4933" s="93"/>
    </row>
    <row r="4934" spans="1:16">
      <c r="A4934" s="87" t="s">
        <v>9127</v>
      </c>
      <c r="B4934" s="88" t="s">
        <v>9126</v>
      </c>
      <c r="C4934" s="89" t="s">
        <v>9128</v>
      </c>
      <c r="D4934" s="90"/>
      <c r="E4934" s="133">
        <f>SUM(E4935:E4949)</f>
        <v>0</v>
      </c>
      <c r="F4934" s="133">
        <f t="shared" ref="F4934:M4934" si="2">SUM(F4935:F4949)</f>
        <v>0</v>
      </c>
      <c r="G4934" s="133">
        <f t="shared" si="2"/>
        <v>0</v>
      </c>
      <c r="H4934" s="133">
        <f t="shared" si="2"/>
        <v>0</v>
      </c>
      <c r="I4934" s="133">
        <f t="shared" si="2"/>
        <v>138</v>
      </c>
      <c r="J4934" s="133">
        <f t="shared" si="2"/>
        <v>20</v>
      </c>
      <c r="K4934" s="133">
        <f t="shared" si="2"/>
        <v>272</v>
      </c>
      <c r="L4934" s="133">
        <f t="shared" si="2"/>
        <v>34</v>
      </c>
      <c r="M4934" s="133">
        <f t="shared" si="2"/>
        <v>211</v>
      </c>
      <c r="N4934" s="91"/>
      <c r="O4934" s="91"/>
      <c r="P4934" s="91"/>
    </row>
    <row r="4935" spans="1:16">
      <c r="A4935" s="87" t="s">
        <v>9129</v>
      </c>
      <c r="B4935" s="88" t="s">
        <v>9126</v>
      </c>
      <c r="C4935" s="89" t="s">
        <v>9128</v>
      </c>
      <c r="D4935" s="90" t="s">
        <v>1867</v>
      </c>
      <c r="E4935" s="133"/>
      <c r="F4935" s="133"/>
      <c r="G4935" s="133"/>
      <c r="H4935" s="133"/>
      <c r="I4935" s="133">
        <v>42</v>
      </c>
      <c r="J4935" s="133">
        <v>9</v>
      </c>
      <c r="K4935" s="133">
        <v>31</v>
      </c>
      <c r="L4935" s="133">
        <v>34</v>
      </c>
      <c r="M4935" s="133">
        <v>45</v>
      </c>
      <c r="N4935" s="91"/>
      <c r="O4935" s="91"/>
      <c r="P4935" s="91"/>
    </row>
    <row r="4936" spans="1:16">
      <c r="A4936" s="87" t="s">
        <v>9130</v>
      </c>
      <c r="B4936" s="88" t="s">
        <v>9126</v>
      </c>
      <c r="C4936" s="89" t="s">
        <v>9128</v>
      </c>
      <c r="D4936" s="90" t="s">
        <v>9131</v>
      </c>
      <c r="E4936" s="133"/>
      <c r="F4936" s="133"/>
      <c r="G4936" s="133"/>
      <c r="H4936" s="133"/>
      <c r="I4936" s="133"/>
      <c r="J4936" s="133"/>
      <c r="K4936" s="133">
        <v>55</v>
      </c>
      <c r="L4936" s="133"/>
      <c r="M4936" s="133">
        <v>61</v>
      </c>
      <c r="N4936" s="91"/>
      <c r="O4936" s="91"/>
      <c r="P4936" s="91"/>
    </row>
    <row r="4937" spans="1:16">
      <c r="A4937" s="87" t="s">
        <v>9132</v>
      </c>
      <c r="B4937" s="88" t="s">
        <v>9126</v>
      </c>
      <c r="C4937" s="89" t="s">
        <v>9128</v>
      </c>
      <c r="D4937" s="90" t="s">
        <v>9133</v>
      </c>
      <c r="E4937" s="133"/>
      <c r="F4937" s="133"/>
      <c r="G4937" s="133"/>
      <c r="H4937" s="133"/>
      <c r="I4937" s="133"/>
      <c r="J4937" s="133"/>
      <c r="K4937" s="133"/>
      <c r="L4937" s="133"/>
      <c r="M4937" s="133">
        <v>15</v>
      </c>
      <c r="N4937" s="91"/>
      <c r="O4937" s="91"/>
      <c r="P4937" s="91"/>
    </row>
    <row r="4938" spans="1:16">
      <c r="A4938" s="87" t="s">
        <v>9134</v>
      </c>
      <c r="B4938" s="88" t="s">
        <v>9126</v>
      </c>
      <c r="C4938" s="89" t="s">
        <v>9128</v>
      </c>
      <c r="D4938" s="90" t="s">
        <v>9135</v>
      </c>
      <c r="E4938" s="133"/>
      <c r="F4938" s="133"/>
      <c r="G4938" s="133"/>
      <c r="H4938" s="133"/>
      <c r="I4938" s="133"/>
      <c r="J4938" s="133"/>
      <c r="K4938" s="133"/>
      <c r="L4938" s="133"/>
      <c r="M4938" s="133"/>
      <c r="N4938" s="91"/>
      <c r="O4938" s="91"/>
      <c r="P4938" s="91"/>
    </row>
    <row r="4939" spans="1:16">
      <c r="A4939" s="87" t="s">
        <v>9136</v>
      </c>
      <c r="B4939" s="88" t="s">
        <v>9126</v>
      </c>
      <c r="C4939" s="89" t="s">
        <v>9128</v>
      </c>
      <c r="D4939" s="90" t="s">
        <v>9137</v>
      </c>
      <c r="E4939" s="133"/>
      <c r="F4939" s="133"/>
      <c r="G4939" s="133"/>
      <c r="H4939" s="133"/>
      <c r="I4939" s="133"/>
      <c r="J4939" s="133"/>
      <c r="K4939" s="133"/>
      <c r="L4939" s="133"/>
      <c r="M4939" s="133"/>
      <c r="N4939" s="91"/>
      <c r="O4939" s="91"/>
      <c r="P4939" s="91"/>
    </row>
    <row r="4940" spans="1:16">
      <c r="A4940" s="87" t="s">
        <v>9138</v>
      </c>
      <c r="B4940" s="88" t="s">
        <v>9126</v>
      </c>
      <c r="C4940" s="89" t="s">
        <v>9128</v>
      </c>
      <c r="D4940" s="90" t="s">
        <v>9139</v>
      </c>
      <c r="E4940" s="133"/>
      <c r="F4940" s="133"/>
      <c r="G4940" s="133"/>
      <c r="H4940" s="133"/>
      <c r="I4940" s="133"/>
      <c r="J4940" s="133"/>
      <c r="K4940" s="133"/>
      <c r="L4940" s="133"/>
      <c r="M4940" s="133"/>
      <c r="N4940" s="91"/>
      <c r="O4940" s="91"/>
      <c r="P4940" s="91"/>
    </row>
    <row r="4941" spans="1:16">
      <c r="A4941" s="87" t="s">
        <v>9140</v>
      </c>
      <c r="B4941" s="88" t="s">
        <v>9126</v>
      </c>
      <c r="C4941" s="89" t="s">
        <v>9128</v>
      </c>
      <c r="D4941" s="90" t="s">
        <v>9141</v>
      </c>
      <c r="E4941" s="133"/>
      <c r="F4941" s="133"/>
      <c r="G4941" s="133"/>
      <c r="H4941" s="133"/>
      <c r="I4941" s="133">
        <v>10</v>
      </c>
      <c r="J4941" s="133">
        <v>11</v>
      </c>
      <c r="K4941" s="133">
        <v>10</v>
      </c>
      <c r="L4941" s="133"/>
      <c r="M4941" s="133">
        <v>14</v>
      </c>
      <c r="N4941" s="91"/>
      <c r="O4941" s="91"/>
      <c r="P4941" s="91"/>
    </row>
    <row r="4942" spans="1:16">
      <c r="A4942" s="87" t="s">
        <v>9142</v>
      </c>
      <c r="B4942" s="88" t="s">
        <v>9126</v>
      </c>
      <c r="C4942" s="89" t="s">
        <v>9128</v>
      </c>
      <c r="D4942" s="90" t="s">
        <v>8394</v>
      </c>
      <c r="E4942" s="133"/>
      <c r="F4942" s="133"/>
      <c r="G4942" s="133"/>
      <c r="H4942" s="133"/>
      <c r="I4942" s="133">
        <v>12</v>
      </c>
      <c r="J4942" s="133"/>
      <c r="K4942" s="133">
        <v>15</v>
      </c>
      <c r="L4942" s="133"/>
      <c r="M4942" s="133"/>
      <c r="N4942" s="91"/>
      <c r="O4942" s="91"/>
      <c r="P4942" s="91"/>
    </row>
    <row r="4943" spans="1:16">
      <c r="A4943" s="87" t="s">
        <v>9143</v>
      </c>
      <c r="B4943" s="88" t="s">
        <v>9126</v>
      </c>
      <c r="C4943" s="89" t="s">
        <v>9128</v>
      </c>
      <c r="D4943" s="90" t="s">
        <v>9144</v>
      </c>
      <c r="E4943" s="133"/>
      <c r="F4943" s="133"/>
      <c r="G4943" s="133"/>
      <c r="H4943" s="133"/>
      <c r="I4943" s="133"/>
      <c r="J4943" s="133"/>
      <c r="K4943" s="133">
        <v>13</v>
      </c>
      <c r="L4943" s="133"/>
      <c r="M4943" s="133"/>
      <c r="N4943" s="91"/>
      <c r="O4943" s="91"/>
      <c r="P4943" s="91"/>
    </row>
    <row r="4944" spans="1:16">
      <c r="A4944" s="87" t="s">
        <v>9145</v>
      </c>
      <c r="B4944" s="88" t="s">
        <v>9126</v>
      </c>
      <c r="C4944" s="89" t="s">
        <v>9128</v>
      </c>
      <c r="D4944" s="90" t="s">
        <v>9146</v>
      </c>
      <c r="E4944" s="133"/>
      <c r="F4944" s="133"/>
      <c r="G4944" s="133"/>
      <c r="H4944" s="133"/>
      <c r="I4944" s="133">
        <v>32</v>
      </c>
      <c r="J4944" s="133"/>
      <c r="K4944" s="133">
        <v>36</v>
      </c>
      <c r="L4944" s="133"/>
      <c r="M4944" s="133"/>
      <c r="N4944" s="91"/>
      <c r="O4944" s="91"/>
      <c r="P4944" s="91"/>
    </row>
    <row r="4945" spans="1:16">
      <c r="A4945" s="87" t="s">
        <v>9147</v>
      </c>
      <c r="B4945" s="88" t="s">
        <v>9126</v>
      </c>
      <c r="C4945" s="89" t="s">
        <v>9128</v>
      </c>
      <c r="D4945" s="90" t="s">
        <v>9148</v>
      </c>
      <c r="E4945" s="133"/>
      <c r="F4945" s="133"/>
      <c r="G4945" s="133"/>
      <c r="H4945" s="133"/>
      <c r="I4945" s="133">
        <v>10</v>
      </c>
      <c r="J4945" s="133"/>
      <c r="K4945" s="133">
        <v>42</v>
      </c>
      <c r="L4945" s="133"/>
      <c r="M4945" s="133">
        <v>76</v>
      </c>
      <c r="N4945" s="91"/>
      <c r="O4945" s="91"/>
      <c r="P4945" s="91"/>
    </row>
    <row r="4946" spans="1:16">
      <c r="A4946" s="87" t="s">
        <v>9149</v>
      </c>
      <c r="B4946" s="88" t="s">
        <v>9126</v>
      </c>
      <c r="C4946" s="89" t="s">
        <v>9128</v>
      </c>
      <c r="D4946" s="90" t="s">
        <v>784</v>
      </c>
      <c r="E4946" s="133"/>
      <c r="F4946" s="133"/>
      <c r="G4946" s="133"/>
      <c r="H4946" s="133"/>
      <c r="I4946" s="133">
        <v>32</v>
      </c>
      <c r="J4946" s="133"/>
      <c r="K4946" s="133"/>
      <c r="L4946" s="133"/>
      <c r="M4946" s="133"/>
      <c r="N4946" s="91"/>
      <c r="O4946" s="91"/>
      <c r="P4946" s="91"/>
    </row>
    <row r="4947" spans="1:16">
      <c r="A4947" s="87" t="s">
        <v>9150</v>
      </c>
      <c r="B4947" s="88" t="s">
        <v>9126</v>
      </c>
      <c r="C4947" s="89" t="s">
        <v>9128</v>
      </c>
      <c r="D4947" s="90" t="s">
        <v>9151</v>
      </c>
      <c r="E4947" s="133"/>
      <c r="F4947" s="133"/>
      <c r="G4947" s="133"/>
      <c r="H4947" s="133"/>
      <c r="I4947" s="133"/>
      <c r="J4947" s="133"/>
      <c r="K4947" s="133">
        <v>70</v>
      </c>
      <c r="L4947" s="133"/>
      <c r="M4947" s="133"/>
      <c r="N4947" s="91"/>
      <c r="O4947" s="91"/>
      <c r="P4947" s="91"/>
    </row>
    <row r="4948" spans="1:16">
      <c r="A4948" s="87" t="s">
        <v>9152</v>
      </c>
      <c r="B4948" s="88" t="s">
        <v>9126</v>
      </c>
      <c r="C4948" s="89" t="s">
        <v>9128</v>
      </c>
      <c r="D4948" s="90" t="s">
        <v>9153</v>
      </c>
      <c r="E4948" s="133"/>
      <c r="F4948" s="133"/>
      <c r="G4948" s="133"/>
      <c r="H4948" s="133"/>
      <c r="I4948" s="133"/>
      <c r="J4948" s="133"/>
      <c r="K4948" s="133"/>
      <c r="L4948" s="133"/>
      <c r="M4948" s="133"/>
      <c r="N4948" s="91"/>
      <c r="O4948" s="91"/>
      <c r="P4948" s="91"/>
    </row>
    <row r="4949" spans="1:16">
      <c r="A4949" s="87" t="s">
        <v>9154</v>
      </c>
      <c r="B4949" s="88" t="s">
        <v>9126</v>
      </c>
      <c r="C4949" s="89" t="s">
        <v>9128</v>
      </c>
      <c r="D4949" s="90" t="s">
        <v>9155</v>
      </c>
      <c r="E4949" s="133"/>
      <c r="F4949" s="133"/>
      <c r="G4949" s="133"/>
      <c r="H4949" s="133"/>
      <c r="I4949" s="133"/>
      <c r="J4949" s="133"/>
      <c r="K4949" s="133"/>
      <c r="L4949" s="133"/>
      <c r="M4949" s="133"/>
      <c r="N4949" s="91"/>
      <c r="O4949" s="91"/>
      <c r="P4949" s="91"/>
    </row>
    <row r="4950" spans="1:16">
      <c r="A4950" s="87" t="s">
        <v>9156</v>
      </c>
      <c r="B4950" s="88" t="s">
        <v>9126</v>
      </c>
      <c r="C4950" s="89" t="s">
        <v>9157</v>
      </c>
      <c r="D4950" s="90"/>
      <c r="E4950" s="133">
        <f>SUM(E4951:E4956)</f>
        <v>0</v>
      </c>
      <c r="F4950" s="133">
        <f t="shared" ref="F4950:M4950" si="3">SUM(F4951:F4956)</f>
        <v>0</v>
      </c>
      <c r="G4950" s="133">
        <f t="shared" si="3"/>
        <v>0</v>
      </c>
      <c r="H4950" s="133">
        <f t="shared" si="3"/>
        <v>0</v>
      </c>
      <c r="I4950" s="133">
        <f t="shared" si="3"/>
        <v>0</v>
      </c>
      <c r="J4950" s="133">
        <f t="shared" si="3"/>
        <v>0</v>
      </c>
      <c r="K4950" s="133">
        <f t="shared" si="3"/>
        <v>91</v>
      </c>
      <c r="L4950" s="133">
        <f t="shared" si="3"/>
        <v>10</v>
      </c>
      <c r="M4950" s="133">
        <f t="shared" si="3"/>
        <v>0</v>
      </c>
      <c r="N4950" s="91"/>
      <c r="O4950" s="91"/>
      <c r="P4950" s="91"/>
    </row>
    <row r="4951" spans="1:16">
      <c r="A4951" s="87" t="s">
        <v>9158</v>
      </c>
      <c r="B4951" s="88" t="s">
        <v>9126</v>
      </c>
      <c r="C4951" s="89" t="s">
        <v>9157</v>
      </c>
      <c r="D4951" s="90" t="s">
        <v>9159</v>
      </c>
      <c r="E4951" s="133"/>
      <c r="F4951" s="133"/>
      <c r="G4951" s="133"/>
      <c r="H4951" s="133"/>
      <c r="I4951" s="133"/>
      <c r="J4951" s="133"/>
      <c r="K4951" s="133">
        <v>83</v>
      </c>
      <c r="L4951" s="133"/>
      <c r="M4951" s="133"/>
      <c r="N4951" s="91"/>
      <c r="O4951" s="91"/>
      <c r="P4951" s="91"/>
    </row>
    <row r="4952" spans="1:16">
      <c r="A4952" s="87" t="s">
        <v>9160</v>
      </c>
      <c r="B4952" s="88" t="s">
        <v>9126</v>
      </c>
      <c r="C4952" s="89" t="s">
        <v>9157</v>
      </c>
      <c r="D4952" s="90" t="s">
        <v>9161</v>
      </c>
      <c r="E4952" s="133"/>
      <c r="F4952" s="133"/>
      <c r="G4952" s="133"/>
      <c r="H4952" s="133"/>
      <c r="I4952" s="133"/>
      <c r="J4952" s="133"/>
      <c r="K4952" s="133">
        <v>8</v>
      </c>
      <c r="L4952" s="133"/>
      <c r="M4952" s="133"/>
      <c r="N4952" s="91"/>
      <c r="O4952" s="91"/>
      <c r="P4952" s="91"/>
    </row>
    <row r="4953" spans="1:16">
      <c r="A4953" s="87" t="s">
        <v>9162</v>
      </c>
      <c r="B4953" s="88" t="s">
        <v>9126</v>
      </c>
      <c r="C4953" s="89" t="s">
        <v>9157</v>
      </c>
      <c r="D4953" s="90" t="s">
        <v>9163</v>
      </c>
      <c r="E4953" s="133"/>
      <c r="F4953" s="133"/>
      <c r="G4953" s="133"/>
      <c r="H4953" s="133"/>
      <c r="I4953" s="133"/>
      <c r="J4953" s="133"/>
      <c r="K4953" s="133"/>
      <c r="L4953" s="133"/>
      <c r="M4953" s="133"/>
      <c r="N4953" s="91"/>
      <c r="O4953" s="91"/>
      <c r="P4953" s="91"/>
    </row>
    <row r="4954" spans="1:16">
      <c r="A4954" s="87" t="s">
        <v>9164</v>
      </c>
      <c r="B4954" s="88" t="s">
        <v>9126</v>
      </c>
      <c r="C4954" s="89" t="s">
        <v>9157</v>
      </c>
      <c r="D4954" s="90" t="s">
        <v>9165</v>
      </c>
      <c r="E4954" s="133"/>
      <c r="F4954" s="133"/>
      <c r="G4954" s="133"/>
      <c r="H4954" s="133"/>
      <c r="I4954" s="133"/>
      <c r="J4954" s="133"/>
      <c r="K4954" s="133"/>
      <c r="L4954" s="133"/>
      <c r="M4954" s="133"/>
      <c r="N4954" s="91"/>
      <c r="O4954" s="91"/>
      <c r="P4954" s="91"/>
    </row>
    <row r="4955" spans="1:16">
      <c r="A4955" s="87" t="s">
        <v>9166</v>
      </c>
      <c r="B4955" s="88" t="s">
        <v>9126</v>
      </c>
      <c r="C4955" s="89" t="s">
        <v>9157</v>
      </c>
      <c r="D4955" s="90" t="s">
        <v>9167</v>
      </c>
      <c r="E4955" s="133"/>
      <c r="F4955" s="133"/>
      <c r="G4955" s="133"/>
      <c r="H4955" s="133"/>
      <c r="I4955" s="133"/>
      <c r="J4955" s="133"/>
      <c r="K4955" s="133"/>
      <c r="L4955" s="133">
        <v>10</v>
      </c>
      <c r="M4955" s="133"/>
      <c r="N4955" s="91"/>
      <c r="O4955" s="91"/>
      <c r="P4955" s="91"/>
    </row>
    <row r="4956" spans="1:16">
      <c r="A4956" s="87" t="s">
        <v>9168</v>
      </c>
      <c r="B4956" s="88" t="s">
        <v>9126</v>
      </c>
      <c r="C4956" s="89" t="s">
        <v>9157</v>
      </c>
      <c r="D4956" s="90" t="s">
        <v>9169</v>
      </c>
      <c r="E4956" s="133"/>
      <c r="F4956" s="133"/>
      <c r="G4956" s="133"/>
      <c r="H4956" s="133"/>
      <c r="I4956" s="133"/>
      <c r="J4956" s="133"/>
      <c r="K4956" s="133"/>
      <c r="L4956" s="133"/>
      <c r="M4956" s="133"/>
      <c r="N4956" s="91"/>
      <c r="O4956" s="91"/>
      <c r="P4956" s="91"/>
    </row>
    <row r="4957" spans="1:16">
      <c r="A4957" s="87" t="s">
        <v>9170</v>
      </c>
      <c r="B4957" s="88" t="s">
        <v>9126</v>
      </c>
      <c r="C4957" s="89" t="s">
        <v>9171</v>
      </c>
      <c r="D4957" s="90"/>
      <c r="E4957" s="133">
        <f>SUM(E4958:E4962)</f>
        <v>0</v>
      </c>
      <c r="F4957" s="133">
        <f t="shared" ref="F4957:M4957" si="4">SUM(F4958:F4962)</f>
        <v>0</v>
      </c>
      <c r="G4957" s="133">
        <f t="shared" si="4"/>
        <v>0</v>
      </c>
      <c r="H4957" s="133">
        <f t="shared" si="4"/>
        <v>0</v>
      </c>
      <c r="I4957" s="133">
        <f t="shared" si="4"/>
        <v>0</v>
      </c>
      <c r="J4957" s="133">
        <f t="shared" si="4"/>
        <v>0</v>
      </c>
      <c r="K4957" s="133">
        <f t="shared" si="4"/>
        <v>55</v>
      </c>
      <c r="L4957" s="133">
        <f t="shared" si="4"/>
        <v>21</v>
      </c>
      <c r="M4957" s="133">
        <f t="shared" si="4"/>
        <v>0</v>
      </c>
      <c r="N4957" s="91"/>
      <c r="O4957" s="91"/>
      <c r="P4957" s="91"/>
    </row>
    <row r="4958" spans="1:16">
      <c r="A4958" s="87" t="s">
        <v>9172</v>
      </c>
      <c r="B4958" s="88" t="s">
        <v>9126</v>
      </c>
      <c r="C4958" s="89" t="s">
        <v>9171</v>
      </c>
      <c r="D4958" s="90" t="s">
        <v>9173</v>
      </c>
      <c r="E4958" s="133"/>
      <c r="F4958" s="133"/>
      <c r="G4958" s="133"/>
      <c r="H4958" s="133"/>
      <c r="I4958" s="133"/>
      <c r="J4958" s="133"/>
      <c r="K4958" s="133">
        <v>36</v>
      </c>
      <c r="L4958" s="133"/>
      <c r="M4958" s="133"/>
      <c r="N4958" s="91"/>
      <c r="O4958" s="91"/>
      <c r="P4958" s="91"/>
    </row>
    <row r="4959" spans="1:16">
      <c r="A4959" s="87" t="s">
        <v>9174</v>
      </c>
      <c r="B4959" s="88" t="s">
        <v>9126</v>
      </c>
      <c r="C4959" s="89" t="s">
        <v>9171</v>
      </c>
      <c r="D4959" s="90" t="s">
        <v>9175</v>
      </c>
      <c r="E4959" s="133"/>
      <c r="F4959" s="133"/>
      <c r="G4959" s="133"/>
      <c r="H4959" s="133"/>
      <c r="I4959" s="133"/>
      <c r="J4959" s="133"/>
      <c r="K4959" s="133"/>
      <c r="L4959" s="133">
        <v>21</v>
      </c>
      <c r="M4959" s="133"/>
      <c r="N4959" s="91"/>
      <c r="O4959" s="91"/>
      <c r="P4959" s="91"/>
    </row>
    <row r="4960" spans="1:16">
      <c r="A4960" s="87" t="s">
        <v>9176</v>
      </c>
      <c r="B4960" s="88" t="s">
        <v>9126</v>
      </c>
      <c r="C4960" s="89" t="s">
        <v>9171</v>
      </c>
      <c r="D4960" s="90" t="s">
        <v>9177</v>
      </c>
      <c r="E4960" s="133"/>
      <c r="F4960" s="133"/>
      <c r="G4960" s="133"/>
      <c r="H4960" s="133"/>
      <c r="I4960" s="133"/>
      <c r="J4960" s="133"/>
      <c r="K4960" s="133"/>
      <c r="L4960" s="133"/>
      <c r="M4960" s="133"/>
      <c r="N4960" s="91"/>
      <c r="O4960" s="91"/>
      <c r="P4960" s="91"/>
    </row>
    <row r="4961" spans="1:16">
      <c r="A4961" s="87" t="s">
        <v>9178</v>
      </c>
      <c r="B4961" s="88" t="s">
        <v>9126</v>
      </c>
      <c r="C4961" s="89" t="s">
        <v>9171</v>
      </c>
      <c r="D4961" s="90" t="s">
        <v>9179</v>
      </c>
      <c r="E4961" s="133"/>
      <c r="F4961" s="133"/>
      <c r="G4961" s="133"/>
      <c r="H4961" s="133"/>
      <c r="I4961" s="133"/>
      <c r="J4961" s="133"/>
      <c r="K4961" s="133"/>
      <c r="L4961" s="133"/>
      <c r="M4961" s="133"/>
      <c r="N4961" s="91"/>
      <c r="O4961" s="91"/>
      <c r="P4961" s="91"/>
    </row>
    <row r="4962" spans="1:16">
      <c r="A4962" s="87" t="s">
        <v>9180</v>
      </c>
      <c r="B4962" s="88" t="s">
        <v>9126</v>
      </c>
      <c r="C4962" s="89" t="s">
        <v>9171</v>
      </c>
      <c r="D4962" s="90" t="s">
        <v>9181</v>
      </c>
      <c r="E4962" s="133"/>
      <c r="F4962" s="133"/>
      <c r="G4962" s="133"/>
      <c r="H4962" s="133"/>
      <c r="I4962" s="133"/>
      <c r="J4962" s="133"/>
      <c r="K4962" s="133">
        <v>19</v>
      </c>
      <c r="L4962" s="133"/>
      <c r="M4962" s="133"/>
      <c r="N4962" s="91"/>
      <c r="O4962" s="91"/>
      <c r="P4962" s="91"/>
    </row>
    <row r="4963" spans="1:16">
      <c r="A4963" s="87" t="s">
        <v>9182</v>
      </c>
      <c r="B4963" s="88" t="s">
        <v>9126</v>
      </c>
      <c r="C4963" s="89" t="s">
        <v>9183</v>
      </c>
      <c r="D4963" s="90"/>
      <c r="E4963" s="91">
        <v>0</v>
      </c>
      <c r="F4963" s="91">
        <v>0</v>
      </c>
      <c r="G4963" s="91">
        <v>0</v>
      </c>
      <c r="H4963" s="91">
        <v>7</v>
      </c>
      <c r="I4963" s="91">
        <v>0</v>
      </c>
      <c r="J4963" s="91">
        <v>0</v>
      </c>
      <c r="K4963" s="91">
        <v>52</v>
      </c>
      <c r="L4963" s="91">
        <v>60</v>
      </c>
      <c r="M4963" s="91">
        <v>0</v>
      </c>
      <c r="N4963" s="91"/>
      <c r="O4963" s="91"/>
      <c r="P4963" s="91"/>
    </row>
    <row r="4964" spans="1:16">
      <c r="A4964" s="87" t="s">
        <v>9184</v>
      </c>
      <c r="B4964" s="88" t="s">
        <v>9126</v>
      </c>
      <c r="C4964" s="89" t="s">
        <v>9183</v>
      </c>
      <c r="D4964" s="90" t="s">
        <v>9185</v>
      </c>
      <c r="E4964" s="91"/>
      <c r="F4964" s="91"/>
      <c r="G4964" s="91"/>
      <c r="H4964" s="91">
        <v>7</v>
      </c>
      <c r="I4964" s="91"/>
      <c r="J4964" s="91"/>
      <c r="K4964" s="91">
        <v>52</v>
      </c>
      <c r="L4964" s="91">
        <v>37</v>
      </c>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v>23</v>
      </c>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v>0</v>
      </c>
      <c r="F4972" s="91">
        <v>0</v>
      </c>
      <c r="G4972" s="91">
        <v>0</v>
      </c>
      <c r="H4972" s="91">
        <v>0</v>
      </c>
      <c r="I4972" s="91">
        <v>0</v>
      </c>
      <c r="J4972" s="91">
        <v>0</v>
      </c>
      <c r="K4972" s="91">
        <v>0</v>
      </c>
      <c r="L4972" s="91">
        <v>0</v>
      </c>
      <c r="M4972" s="91">
        <v>0</v>
      </c>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v>0</v>
      </c>
      <c r="F4976" s="91">
        <v>0</v>
      </c>
      <c r="G4976" s="91">
        <v>0</v>
      </c>
      <c r="H4976" s="91">
        <v>0</v>
      </c>
      <c r="I4976" s="91">
        <v>0</v>
      </c>
      <c r="J4976" s="91">
        <v>47</v>
      </c>
      <c r="K4976" s="91">
        <v>15</v>
      </c>
      <c r="L4976" s="91">
        <v>35</v>
      </c>
      <c r="M4976" s="91">
        <v>8</v>
      </c>
      <c r="N4976" s="91"/>
      <c r="O4976" s="91"/>
      <c r="P4976" s="91"/>
    </row>
    <row r="4977" spans="1:16">
      <c r="A4977" s="87" t="s">
        <v>9207</v>
      </c>
      <c r="B4977" s="88" t="s">
        <v>9126</v>
      </c>
      <c r="C4977" s="89" t="s">
        <v>9206</v>
      </c>
      <c r="D4977" s="90" t="s">
        <v>9208</v>
      </c>
      <c r="E4977" s="91"/>
      <c r="F4977" s="91"/>
      <c r="G4977" s="91"/>
      <c r="H4977" s="91"/>
      <c r="I4977" s="91"/>
      <c r="J4977" s="91"/>
      <c r="K4977" s="91">
        <v>6</v>
      </c>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v>25</v>
      </c>
      <c r="M4978" s="91"/>
      <c r="N4978" s="91"/>
      <c r="O4978" s="91"/>
      <c r="P4978" s="91"/>
    </row>
    <row r="4979" spans="1:16">
      <c r="A4979" s="87" t="s">
        <v>9211</v>
      </c>
      <c r="B4979" s="88" t="s">
        <v>9126</v>
      </c>
      <c r="C4979" s="89" t="s">
        <v>9206</v>
      </c>
      <c r="D4979" s="90" t="s">
        <v>9212</v>
      </c>
      <c r="E4979" s="91"/>
      <c r="F4979" s="91"/>
      <c r="G4979" s="91"/>
      <c r="H4979" s="91"/>
      <c r="I4979" s="91"/>
      <c r="J4979" s="91">
        <v>8</v>
      </c>
      <c r="K4979" s="91"/>
      <c r="L4979" s="91"/>
      <c r="M4979" s="91">
        <v>8</v>
      </c>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v>10</v>
      </c>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v>9</v>
      </c>
      <c r="L4982" s="91">
        <v>10</v>
      </c>
      <c r="M4982" s="91"/>
      <c r="N4982" s="91"/>
      <c r="O4982" s="91"/>
      <c r="P4982" s="91"/>
    </row>
    <row r="4983" spans="1:16">
      <c r="A4983" s="87" t="s">
        <v>9219</v>
      </c>
      <c r="B4983" s="88" t="s">
        <v>9126</v>
      </c>
      <c r="C4983" s="89" t="s">
        <v>9206</v>
      </c>
      <c r="D4983" s="90" t="s">
        <v>9220</v>
      </c>
      <c r="E4983" s="91"/>
      <c r="F4983" s="91"/>
      <c r="G4983" s="91"/>
      <c r="H4983" s="91"/>
      <c r="I4983" s="91"/>
      <c r="J4983" s="91">
        <v>9</v>
      </c>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v>20</v>
      </c>
      <c r="K4985" s="91"/>
      <c r="L4985" s="91"/>
      <c r="M4985" s="91"/>
      <c r="N4985" s="91"/>
      <c r="O4985" s="91"/>
      <c r="P4985" s="91"/>
    </row>
    <row r="4986" spans="1:16">
      <c r="A4986" s="87" t="s">
        <v>9225</v>
      </c>
      <c r="B4986" s="88" t="s">
        <v>9126</v>
      </c>
      <c r="C4986" s="89" t="s">
        <v>9226</v>
      </c>
      <c r="D4986" s="90"/>
      <c r="E4986" s="91">
        <v>0</v>
      </c>
      <c r="F4986" s="91">
        <v>0</v>
      </c>
      <c r="G4986" s="91">
        <v>0</v>
      </c>
      <c r="H4986" s="91">
        <v>0</v>
      </c>
      <c r="I4986" s="91">
        <v>0</v>
      </c>
      <c r="J4986" s="91">
        <v>0</v>
      </c>
      <c r="K4986" s="91">
        <v>153</v>
      </c>
      <c r="L4986" s="91">
        <v>0</v>
      </c>
      <c r="M4986" s="91">
        <v>0</v>
      </c>
      <c r="N4986" s="91"/>
      <c r="O4986" s="91"/>
      <c r="P4986" s="91"/>
    </row>
    <row r="4987" spans="1:16">
      <c r="A4987" s="87" t="s">
        <v>9227</v>
      </c>
      <c r="B4987" s="88" t="s">
        <v>9126</v>
      </c>
      <c r="C4987" s="89" t="s">
        <v>9226</v>
      </c>
      <c r="D4987" s="90" t="s">
        <v>9228</v>
      </c>
      <c r="E4987" s="91"/>
      <c r="F4987" s="91"/>
      <c r="G4987" s="91"/>
      <c r="H4987" s="91"/>
      <c r="I4987" s="91"/>
      <c r="J4987" s="91"/>
      <c r="K4987" s="91">
        <v>75</v>
      </c>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v>78</v>
      </c>
      <c r="L4988" s="91"/>
      <c r="M4988" s="91"/>
      <c r="N4988" s="91"/>
      <c r="O4988" s="91"/>
      <c r="P4988" s="91"/>
    </row>
    <row r="4989" spans="1:16">
      <c r="A4989" s="87" t="s">
        <v>9231</v>
      </c>
      <c r="B4989" s="88" t="s">
        <v>9126</v>
      </c>
      <c r="C4989" s="89" t="s">
        <v>9232</v>
      </c>
      <c r="D4989" s="90"/>
      <c r="E4989" s="91">
        <v>0</v>
      </c>
      <c r="F4989" s="91">
        <v>0</v>
      </c>
      <c r="G4989" s="91">
        <v>0</v>
      </c>
      <c r="H4989" s="91">
        <v>0</v>
      </c>
      <c r="I4989" s="91">
        <v>0</v>
      </c>
      <c r="J4989" s="91">
        <v>0</v>
      </c>
      <c r="K4989" s="91">
        <v>54</v>
      </c>
      <c r="L4989" s="91">
        <v>0</v>
      </c>
      <c r="M4989" s="91">
        <v>0</v>
      </c>
      <c r="N4989" s="91"/>
      <c r="O4989" s="91"/>
      <c r="P4989" s="91"/>
    </row>
    <row r="4990" spans="1:16">
      <c r="A4990" s="87" t="s">
        <v>9233</v>
      </c>
      <c r="B4990" s="88" t="s">
        <v>9126</v>
      </c>
      <c r="C4990" s="89" t="s">
        <v>9232</v>
      </c>
      <c r="D4990" s="90" t="s">
        <v>9234</v>
      </c>
      <c r="E4990" s="91"/>
      <c r="F4990" s="91"/>
      <c r="G4990" s="91"/>
      <c r="H4990" s="91"/>
      <c r="I4990" s="91"/>
      <c r="J4990" s="91"/>
      <c r="K4990" s="91">
        <v>54</v>
      </c>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15488</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15484</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54"/>
      <c r="AF100" s="56"/>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54"/>
      <c r="AF102" s="56"/>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54"/>
      <c r="AF104" s="56"/>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54"/>
      <c r="AF106" s="56"/>
    </row>
    <row r="107" spans="1:36" s="6" customFormat="1" ht="17.25" customHeight="1">
      <c r="A107" s="4"/>
      <c r="C107" s="6" t="s">
        <v>95</v>
      </c>
      <c r="G107" s="139" t="s">
        <v>15486</v>
      </c>
      <c r="H107" s="151"/>
      <c r="I107" s="151"/>
      <c r="J107" s="151"/>
      <c r="K107" s="151"/>
      <c r="L107" s="151"/>
      <c r="M107" s="151"/>
      <c r="N107" s="151"/>
      <c r="O107" s="151"/>
      <c r="P107" s="151"/>
      <c r="Q107" s="151"/>
      <c r="R107" s="151"/>
      <c r="S107" s="151"/>
      <c r="T107" s="151"/>
      <c r="U107" s="152"/>
      <c r="V107" s="135"/>
      <c r="W107" s="135"/>
      <c r="X107" s="135"/>
      <c r="Y107" s="135"/>
      <c r="Z107" s="135"/>
      <c r="AA107" s="135"/>
      <c r="AB107" s="135"/>
      <c r="AC107" s="135"/>
      <c r="AD107" s="56"/>
      <c r="AE107" s="154"/>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54"/>
      <c r="AF108" s="56"/>
    </row>
    <row r="109" spans="1:36" s="6" customFormat="1" ht="17.25" customHeight="1">
      <c r="A109" s="4"/>
      <c r="C109" s="6" t="s">
        <v>96</v>
      </c>
      <c r="G109" s="147" t="s">
        <v>15487</v>
      </c>
      <c r="H109" s="148"/>
      <c r="I109" s="148"/>
      <c r="J109" s="148"/>
      <c r="K109" s="148"/>
      <c r="L109" s="148"/>
      <c r="M109" s="148"/>
      <c r="N109" s="148"/>
      <c r="O109" s="148"/>
      <c r="P109" s="148"/>
      <c r="Q109" s="148"/>
      <c r="R109" s="148"/>
      <c r="S109" s="148"/>
      <c r="T109" s="148"/>
      <c r="U109" s="149"/>
      <c r="V109" s="135"/>
      <c r="W109" s="135"/>
      <c r="X109" s="135"/>
      <c r="Y109" s="135"/>
      <c r="Z109" s="135"/>
      <c r="AA109" s="135"/>
      <c r="AB109" s="135"/>
      <c r="AC109" s="135"/>
      <c r="AD109" s="56"/>
      <c r="AE109" s="15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2019-03-05T10:35:54Z</dcterms:modified>
</cp:coreProperties>
</file>